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<sst xmlns="http://schemas.openxmlformats.org/spreadsheetml/2006/main" count="32796" uniqueCount="15494">
  <si>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</si>
  <si>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</si>
  <si>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</si>
  <si>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</si>
  <si>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</si>
  <si>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</si>
  <si>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</si>
  <si>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</si>
  <si>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</si>
  <si>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</si>
  <si>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</si>
  <si>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</si>
  <si>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</si>
  <si>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</si>
  <si>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</si>
  <si>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</si>
  <si>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</si>
  <si>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</si>
  <si>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</si>
  <si>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</si>
  <si>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</si>
  <si>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</si>
  <si>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</si>
  <si>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</si>
  <si>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</si>
  <si>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</si>
  <si>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</si>
  <si>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</si>
  <si>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</si>
  <si>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</si>
  <si>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</si>
  <si>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</si>
  <si>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</si>
  <si>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</si>
  <si>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</si>
  <si>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</si>
  <si>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</si>
  <si>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</si>
  <si>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</si>
  <si>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</si>
  <si>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</si>
  <si>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</si>
  <si>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</si>
  <si>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</si>
  <si>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</si>
  <si>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</si>
  <si>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</si>
  <si>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</si>
  <si>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</si>
  <si>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</si>
  <si>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</si>
  <si>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</si>
  <si>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</si>
  <si>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</si>
  <si>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</si>
  <si>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</si>
  <si>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</si>
  <si>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</si>
  <si>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</si>
  <si>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</si>
  <si>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</si>
  <si>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</si>
  <si>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</si>
  <si>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</si>
  <si>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</si>
  <si>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</si>
  <si>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</si>
  <si>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</si>
  <si>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</si>
  <si>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</si>
  <si>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</si>
  <si>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</si>
  <si>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</si>
  <si>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</si>
  <si>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</si>
  <si>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</si>
  <si>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</si>
  <si>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</si>
  <si>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</si>
  <si>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</si>
  <si>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</si>
  <si>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</si>
  <si>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</si>
  <si>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</si>
  <si>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</si>
  <si>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</si>
  <si>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</si>
  <si>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</si>
  <si>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</si>
  <si>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</si>
  <si>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</si>
  <si>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</si>
  <si>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</si>
  <si>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</si>
  <si>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</si>
  <si>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</si>
  <si>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</si>
  <si>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</si>
  <si>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</si>
  <si>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</si>
  <si>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</si>
  <si>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</si>
  <si>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</si>
  <si>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</si>
  <si>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</si>
  <si>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</si>
  <si>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</si>
  <si>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</si>
  <si>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</si>
  <si>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</si>
  <si>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</si>
  <si>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</si>
  <si>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</si>
  <si>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</si>
  <si>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</si>
  <si>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</si>
  <si>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</si>
  <si>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</si>
  <si>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</si>
  <si>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</si>
  <si>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</si>
  <si>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</si>
  <si>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</si>
  <si>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</si>
  <si>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</si>
  <si>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</si>
  <si>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</si>
  <si>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</si>
  <si>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</si>
  <si>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</si>
  <si>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</si>
  <si>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</si>
  <si>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</si>
  <si>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</si>
  <si>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</si>
  <si>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</si>
  <si>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</si>
  <si>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</si>
  <si>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</si>
  <si>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</si>
  <si>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</si>
  <si>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</si>
  <si>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</si>
  <si>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</si>
  <si>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</si>
  <si>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</si>
  <si>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</si>
  <si>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</si>
  <si>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</si>
  <si>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</si>
  <si>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</si>
  <si>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</si>
  <si>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</si>
  <si>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</si>
  <si>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</si>
  <si>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</si>
  <si>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</si>
  <si>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</si>
  <si>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</si>
  <si>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</si>
  <si>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</si>
  <si>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</si>
  <si>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</si>
  <si>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</si>
  <si>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</si>
  <si>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</si>
  <si>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</si>
  <si>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</si>
  <si>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</si>
  <si>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</si>
  <si>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</si>
  <si>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</si>
  <si>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</si>
  <si>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</si>
  <si>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</si>
  <si>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</si>
  <si>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</si>
  <si>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</si>
  <si>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</si>
  <si>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</si>
  <si>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</si>
  <si>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</si>
  <si>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</si>
  <si>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</si>
  <si>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</si>
  <si>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</si>
  <si>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</si>
  <si>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</si>
  <si>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</si>
  <si>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</si>
  <si>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</si>
  <si>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</si>
  <si>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</si>
  <si>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</si>
  <si>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</si>
  <si>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</si>
  <si>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</si>
  <si>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</si>
  <si>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</si>
  <si>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</si>
  <si>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</si>
  <si>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</si>
  <si>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</si>
  <si>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</si>
  <si>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</si>
  <si>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</si>
  <si>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</si>
  <si>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</si>
  <si>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</si>
  <si>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</si>
  <si>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</si>
  <si>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</si>
  <si>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</si>
  <si>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</si>
  <si>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</si>
  <si>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</si>
  <si>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</si>
  <si>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</si>
  <si>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</si>
  <si>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</si>
  <si>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</si>
  <si>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</si>
  <si>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</si>
  <si>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</si>
  <si>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</si>
  <si>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</si>
  <si>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</si>
  <si>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</si>
  <si>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</si>
  <si>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</si>
  <si>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</si>
  <si>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</si>
  <si>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</si>
  <si>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</si>
  <si>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</si>
  <si>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</si>
  <si>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</si>
  <si>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</si>
  <si>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</si>
  <si>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</si>
  <si>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</si>
  <si>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</si>
  <si>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</si>
  <si>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</si>
  <si>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</si>
  <si>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</si>
  <si>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</si>
  <si>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</si>
  <si>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</si>
  <si>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</si>
  <si>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</si>
  <si>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</si>
  <si>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</si>
  <si>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</si>
  <si>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</si>
  <si>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</si>
  <si>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</si>
  <si>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</si>
  <si>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</si>
  <si>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</si>
  <si>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</si>
  <si>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</si>
  <si>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</si>
  <si>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</si>
  <si>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</si>
  <si>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</si>
  <si>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</si>
  <si>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</si>
  <si>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</si>
  <si>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</si>
  <si>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</si>
  <si>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</si>
  <si>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</si>
  <si>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</si>
  <si>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</si>
  <si>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</si>
  <si>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</si>
  <si>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</si>
  <si>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</si>
  <si>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</si>
  <si>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</si>
  <si>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</si>
  <si>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</si>
  <si>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</si>
  <si>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</si>
  <si>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</si>
  <si>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</si>
  <si>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</si>
  <si>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</si>
  <si>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</si>
  <si>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</si>
  <si>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</si>
  <si>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</si>
  <si>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</si>
  <si>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</si>
  <si>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</si>
  <si>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</si>
  <si>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</si>
  <si>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</si>
  <si>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</si>
  <si>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</si>
  <si>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</si>
  <si>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</si>
  <si>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</si>
  <si>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</si>
  <si>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</si>
  <si>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</si>
  <si>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</si>
  <si>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</si>
  <si>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</si>
  <si>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</si>
  <si>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</si>
  <si>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</si>
  <si>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</si>
  <si>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</si>
  <si>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</si>
  <si>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</si>
  <si>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</si>
  <si>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</si>
  <si>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</si>
  <si>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</si>
  <si>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</si>
  <si>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</si>
  <si>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</si>
  <si>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</si>
  <si>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</si>
  <si>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</si>
  <si>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</si>
  <si>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</si>
  <si>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</si>
  <si>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</si>
  <si>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</si>
  <si>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</si>
  <si>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</si>
  <si>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</si>
  <si>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</si>
  <si>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</si>
  <si>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</si>
  <si>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</si>
  <si>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</si>
  <si>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</si>
  <si>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</si>
  <si>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</si>
  <si>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</si>
  <si>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</si>
  <si>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</si>
  <si>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</si>
  <si>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</si>
  <si>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</si>
  <si>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</si>
  <si>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</si>
  <si>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</si>
  <si>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</si>
  <si>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</si>
  <si>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</si>
  <si>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</si>
  <si>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</si>
  <si>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</si>
  <si>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</si>
  <si>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</si>
  <si>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</si>
  <si>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</si>
  <si>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</si>
  <si>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</si>
  <si>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</si>
  <si>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</si>
  <si>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</si>
  <si>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</si>
  <si>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</si>
  <si>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</si>
  <si>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</si>
  <si>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</si>
  <si>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</si>
  <si>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</si>
  <si>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</si>
  <si>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</si>
  <si>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</si>
  <si>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</si>
  <si>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</si>
  <si>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</si>
  <si>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</si>
  <si>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</si>
  <si>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</si>
  <si>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</si>
  <si>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</si>
  <si>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</si>
  <si>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</si>
  <si>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</si>
  <si>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</si>
  <si>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</si>
  <si>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</si>
  <si>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</si>
  <si>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</si>
  <si>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</si>
  <si>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</si>
  <si>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</si>
  <si>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</si>
  <si>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</si>
  <si>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</si>
  <si>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</si>
  <si>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</si>
  <si>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</si>
  <si>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</si>
  <si>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</si>
  <si>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</si>
  <si>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</si>
  <si>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</si>
  <si>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</si>
  <si>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</si>
  <si>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</si>
  <si>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</si>
  <si>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</si>
  <si>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</si>
  <si>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</si>
  <si>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</si>
  <si>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</si>
  <si>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</si>
  <si>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</si>
  <si>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</si>
  <si>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</si>
  <si>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</si>
  <si>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</si>
  <si>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</si>
  <si>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</si>
  <si>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</si>
  <si>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</si>
  <si>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</si>
  <si>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</si>
  <si>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</si>
  <si>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</si>
  <si>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</si>
  <si>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</si>
  <si>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</si>
  <si>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</si>
  <si>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</si>
  <si>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</si>
  <si>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</si>
  <si>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</si>
  <si>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</si>
  <si>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</si>
  <si>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</si>
  <si>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</si>
  <si>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</si>
  <si>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</si>
  <si>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</si>
  <si>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</si>
  <si>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</si>
  <si>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</si>
  <si>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</si>
  <si>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</si>
  <si>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</si>
  <si>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</si>
  <si>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</si>
  <si>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</si>
  <si>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</si>
  <si>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</si>
  <si>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</si>
  <si>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</si>
  <si>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</si>
  <si>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</si>
  <si>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</si>
  <si>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</si>
  <si>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</si>
  <si>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</si>
  <si>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</si>
  <si>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</si>
  <si>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</si>
  <si>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</si>
  <si>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</si>
  <si>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</si>
  <si>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</si>
  <si>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</si>
  <si>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</si>
  <si>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</si>
  <si>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</si>
  <si>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</si>
  <si>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</si>
  <si>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</si>
  <si>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</si>
  <si>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</si>
  <si>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</si>
  <si>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</si>
  <si>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</si>
  <si>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</si>
  <si>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</si>
  <si>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</si>
  <si>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</si>
  <si>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</si>
  <si>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</si>
  <si>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</si>
  <si>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</si>
  <si>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</si>
  <si>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</si>
  <si>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</si>
  <si>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</si>
  <si>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</si>
  <si>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</si>
  <si>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</si>
  <si>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</si>
  <si>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</si>
  <si>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</si>
  <si>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</si>
  <si>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</si>
  <si>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</si>
  <si>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</si>
  <si>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</si>
  <si>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</si>
  <si>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</si>
  <si>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</si>
  <si>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</si>
  <si>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</si>
  <si>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</si>
  <si>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</si>
  <si>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</si>
  <si>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</si>
  <si>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</si>
  <si>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</si>
  <si>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</si>
  <si>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</si>
  <si>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</si>
  <si>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</si>
  <si>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</si>
  <si>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</si>
  <si>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</si>
  <si>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</si>
  <si>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</si>
  <si>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</si>
  <si>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</si>
  <si>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</si>
  <si>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</si>
  <si>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</si>
  <si>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</si>
  <si>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</si>
  <si>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</si>
  <si>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</si>
  <si>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</si>
  <si>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</si>
  <si>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</si>
  <si>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</si>
  <si>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</si>
  <si>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</si>
  <si>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</si>
  <si>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</si>
  <si>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</si>
  <si>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</si>
  <si>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</si>
  <si>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</si>
  <si>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</si>
  <si>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</si>
  <si>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</si>
  <si>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</si>
  <si>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</si>
  <si>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</si>
  <si>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</si>
  <si>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</si>
  <si>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</si>
  <si>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</si>
  <si>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</si>
  <si>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</si>
  <si>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</si>
  <si>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</si>
  <si>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</si>
  <si>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</si>
  <si>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</si>
  <si>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</si>
  <si>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</si>
  <si>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</si>
  <si>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</si>
  <si>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</si>
  <si>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</si>
  <si>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</si>
  <si>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</si>
  <si>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</si>
  <si>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</si>
  <si>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</si>
  <si>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</si>
  <si>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</si>
  <si>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</si>
  <si>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</si>
  <si>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</si>
  <si>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</si>
  <si>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</si>
  <si>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</si>
  <si>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</si>
  <si>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</si>
  <si>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</si>
  <si>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</si>
  <si>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</si>
  <si>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</si>
  <si>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</si>
  <si>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</si>
  <si>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</si>
  <si>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</si>
  <si>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</si>
  <si>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</si>
  <si>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</si>
  <si>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</si>
  <si>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</si>
  <si>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</si>
  <si>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</si>
  <si>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</si>
  <si>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</si>
  <si>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</si>
  <si>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</si>
  <si>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</si>
  <si>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</si>
  <si>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</si>
  <si>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</si>
  <si>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</si>
  <si>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</si>
  <si>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</si>
  <si>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</si>
  <si>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</si>
  <si>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</si>
  <si>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</si>
  <si>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</si>
  <si>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</si>
  <si>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</si>
  <si>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</si>
  <si>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</si>
  <si>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</si>
  <si>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</si>
  <si>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</si>
  <si>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</si>
  <si>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</si>
  <si>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</si>
  <si>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</si>
  <si>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</si>
  <si>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</si>
  <si>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</si>
  <si>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</si>
  <si>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</si>
  <si>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</si>
  <si>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</si>
  <si>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</si>
  <si>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</si>
  <si>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</si>
  <si>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</si>
  <si>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</si>
  <si>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</si>
  <si>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</si>
  <si>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</si>
  <si>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</si>
  <si>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</si>
  <si>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</si>
  <si>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</si>
  <si>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</si>
  <si>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</si>
  <si>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</si>
  <si>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</si>
  <si>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</si>
  <si>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</si>
  <si>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</si>
  <si>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</si>
  <si>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</si>
  <si>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</si>
  <si>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</si>
  <si>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</si>
  <si>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</si>
  <si>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</si>
  <si>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</si>
  <si>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</si>
  <si>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</si>
  <si>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</si>
  <si>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</si>
  <si>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</si>
  <si>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</si>
  <si>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</si>
  <si>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</si>
  <si>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</si>
  <si>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</si>
  <si>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</si>
  <si>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</si>
  <si>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</si>
  <si>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</si>
  <si>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</si>
  <si>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</si>
  <si>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</si>
  <si>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</si>
  <si>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</si>
  <si>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</si>
  <si>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</si>
  <si>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</si>
  <si>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</si>
  <si>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</si>
  <si>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</si>
  <si>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</si>
  <si>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</si>
  <si>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</si>
  <si>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</si>
  <si>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</si>
  <si>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</si>
  <si>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</si>
  <si>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</si>
  <si>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</si>
  <si>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</si>
  <si>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</si>
  <si>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</si>
  <si>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</si>
  <si>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</si>
  <si>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</si>
  <si>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</si>
  <si>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</si>
  <si>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</si>
  <si>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</si>
  <si>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</si>
  <si>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</si>
  <si>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</si>
  <si>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</si>
  <si>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</si>
  <si>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</si>
  <si>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</si>
  <si>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</si>
  <si>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</si>
  <si>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</si>
  <si>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</si>
  <si>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</si>
  <si>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</si>
  <si>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</si>
  <si>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</si>
  <si>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</si>
  <si>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</si>
  <si>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</si>
  <si>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</si>
  <si>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</si>
  <si>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</si>
  <si>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</si>
  <si>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</si>
  <si>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</si>
  <si>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</si>
  <si>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</si>
  <si>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</si>
  <si>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</si>
  <si>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</si>
  <si>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</si>
  <si>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</si>
  <si>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</si>
  <si>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</si>
  <si>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</si>
  <si>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</si>
  <si>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</si>
  <si>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</si>
  <si>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</si>
  <si>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</si>
  <si>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</si>
  <si>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</si>
  <si>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</si>
  <si>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</si>
  <si>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</si>
  <si>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</si>
  <si>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</si>
  <si>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</si>
  <si>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</si>
  <si>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</si>
  <si>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</si>
  <si>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</si>
  <si>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</si>
  <si>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</si>
  <si>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</si>
  <si>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</si>
  <si>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</si>
  <si>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</si>
  <si>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</si>
  <si>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</si>
  <si>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</si>
  <si>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</si>
  <si>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</si>
  <si>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</si>
  <si>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</si>
  <si>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</si>
  <si>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</si>
  <si>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</si>
  <si>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</si>
  <si>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</si>
  <si>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</si>
  <si>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</si>
  <si>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</si>
  <si>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</si>
  <si>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</si>
  <si>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</si>
  <si>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</si>
  <si>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</si>
  <si>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</si>
  <si>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</si>
  <si>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</si>
  <si>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</si>
  <si>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</si>
  <si>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</si>
  <si>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</si>
  <si>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</si>
  <si>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</si>
  <si>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</si>
  <si>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</si>
  <si>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</si>
  <si>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</si>
  <si>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</si>
  <si>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</si>
  <si>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</si>
  <si>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</si>
  <si>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</si>
  <si>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</si>
  <si>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</si>
  <si>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</si>
  <si>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</si>
  <si>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</si>
  <si>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</si>
  <si>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</si>
  <si>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</si>
  <si>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</si>
  <si>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</si>
  <si>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</si>
  <si>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</si>
  <si>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</si>
  <si>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</si>
  <si>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</si>
  <si>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</si>
  <si>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</si>
  <si>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</si>
  <si>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</si>
  <si>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</si>
  <si>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</si>
  <si>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</si>
  <si>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</si>
  <si>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</si>
  <si>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</si>
  <si>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</si>
  <si>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</si>
  <si>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</si>
  <si>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</si>
  <si>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</si>
  <si>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</si>
  <si>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</si>
  <si>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</si>
  <si>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</si>
  <si>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</si>
  <si>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</si>
  <si>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</si>
  <si>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</si>
  <si>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</si>
  <si>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</si>
  <si>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</si>
  <si>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</si>
  <si>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</si>
  <si>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</si>
  <si>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</si>
  <si>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</si>
  <si>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</si>
  <si>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</si>
  <si>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</si>
  <si>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</si>
  <si>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</si>
  <si>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</si>
  <si>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</si>
  <si>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</si>
  <si>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</si>
  <si>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</si>
  <si>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</si>
  <si>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</si>
  <si>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</si>
  <si>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</si>
  <si>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</si>
  <si>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</si>
  <si>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</si>
  <si>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</si>
  <si>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</si>
  <si>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</si>
  <si>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</si>
  <si>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</si>
  <si>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</si>
  <si>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</si>
  <si>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</si>
  <si>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</si>
  <si>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</si>
  <si>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</si>
  <si>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</si>
  <si>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</si>
  <si>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</si>
  <si>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</si>
  <si>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</si>
  <si>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</si>
  <si>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</si>
  <si>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</si>
  <si>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</si>
  <si>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</si>
  <si>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</si>
  <si>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</si>
  <si>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</si>
  <si>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</si>
  <si>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</si>
  <si>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</si>
  <si>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</si>
  <si>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</si>
  <si>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</si>
  <si>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</si>
  <si>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</si>
  <si>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</si>
  <si>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</si>
  <si>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</si>
  <si>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</si>
  <si>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</si>
  <si>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</si>
  <si>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</si>
  <si>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</si>
  <si>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</si>
  <si>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</si>
  <si>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</si>
  <si>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</si>
  <si>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</si>
  <si>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</si>
  <si>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</si>
  <si>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</si>
  <si>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</si>
  <si>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</si>
  <si>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</si>
  <si>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</si>
  <si>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</si>
  <si>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</si>
  <si>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</si>
  <si>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</si>
  <si>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</si>
  <si>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</si>
  <si>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</si>
  <si>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</si>
  <si>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</si>
  <si>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</si>
  <si>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</si>
  <si>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</si>
  <si>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</si>
  <si>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</si>
  <si>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</si>
  <si>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</si>
  <si>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</si>
  <si>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</si>
  <si>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</si>
  <si>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</si>
  <si>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</si>
  <si>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</si>
  <si>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</si>
  <si>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</si>
  <si>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</si>
  <si>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</si>
  <si>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</si>
  <si>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</si>
  <si>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</si>
  <si>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</si>
  <si>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</si>
  <si>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</si>
  <si>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</si>
  <si>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</si>
  <si>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</si>
  <si>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</si>
  <si>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</si>
  <si>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</si>
  <si>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</si>
  <si>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</si>
  <si>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</si>
  <si>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</si>
  <si>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</si>
  <si>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</si>
  <si>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</si>
  <si>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</si>
  <si>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</si>
  <si>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</si>
  <si>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</si>
  <si>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</si>
  <si>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</si>
  <si>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</si>
  <si>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</si>
  <si>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</si>
  <si>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</si>
  <si>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</si>
  <si>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</si>
  <si>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</si>
  <si>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</si>
  <si>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</si>
  <si>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</si>
  <si>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</si>
  <si>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</si>
  <si>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</si>
  <si>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</si>
  <si>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</si>
  <si>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</si>
  <si>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</si>
  <si>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</si>
  <si>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</si>
  <si>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</si>
  <si>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</si>
  <si>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</si>
  <si>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</si>
  <si>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</si>
  <si>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</si>
  <si>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</si>
  <si>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</si>
  <si>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</si>
  <si>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</si>
  <si>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</si>
  <si>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</si>
  <si>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</si>
  <si>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</si>
  <si>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</si>
  <si>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</si>
  <si>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</si>
  <si>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</si>
  <si>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</si>
  <si>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</si>
  <si>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</si>
  <si>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</si>
  <si>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</si>
  <si>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</si>
  <si>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</si>
  <si>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</si>
  <si>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</si>
  <si>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</si>
  <si>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</si>
  <si>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</si>
  <si>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</si>
  <si>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</si>
  <si>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</si>
  <si>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</si>
  <si>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</si>
  <si>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</si>
  <si>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</si>
  <si>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</si>
  <si>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</si>
  <si>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</si>
  <si>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</si>
  <si>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</si>
  <si>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</si>
  <si>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</si>
  <si>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</si>
  <si>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</si>
  <si>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</si>
  <si>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</si>
  <si>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</si>
  <si>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</si>
  <si>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</si>
  <si>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</si>
  <si>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</si>
  <si>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</si>
  <si>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</si>
  <si>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</si>
  <si>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</si>
  <si>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</si>
  <si>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</si>
  <si>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</si>
  <si>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</si>
  <si>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</si>
  <si>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</si>
  <si>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</si>
  <si>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</si>
  <si>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</si>
  <si>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</si>
  <si>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</si>
  <si>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</si>
  <si>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</si>
  <si>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</si>
  <si>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</si>
  <si>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</si>
  <si>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</si>
  <si>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</si>
  <si>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</si>
  <si>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</si>
  <si>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</si>
  <si>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</si>
  <si>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</si>
  <si>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</si>
  <si>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</si>
  <si>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</si>
  <si>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</si>
  <si>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</si>
  <si>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</si>
  <si>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</si>
  <si>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</si>
  <si>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</si>
  <si>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</si>
  <si>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</si>
  <si>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</si>
  <si>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</si>
  <si>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</si>
  <si>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</si>
  <si>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</si>
  <si>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</si>
  <si>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</si>
  <si>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</si>
  <si>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</si>
  <si>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</si>
  <si>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</si>
  <si>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</si>
  <si>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</si>
  <si>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</si>
  <si>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</si>
  <si>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</si>
  <si>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</si>
  <si>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</si>
  <si>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</si>
  <si>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</si>
  <si>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</si>
  <si>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</si>
  <si>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</si>
  <si>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</si>
  <si>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</si>
  <si>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</si>
  <si>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</si>
  <si>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</si>
  <si>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</si>
  <si>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</si>
  <si>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</si>
  <si>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</si>
  <si>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</si>
  <si>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</si>
  <si>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</si>
  <si>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</si>
  <si>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</si>
  <si>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</si>
  <si>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</si>
  <si>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</si>
  <si>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</si>
  <si>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</si>
  <si>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</si>
  <si>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</si>
  <si>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</si>
  <si>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</si>
  <si>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</si>
  <si>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</si>
  <si>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</si>
  <si>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</si>
  <si>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</si>
  <si>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</si>
  <si>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</si>
  <si>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</si>
  <si>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</si>
  <si>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</si>
  <si>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</si>
  <si>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</si>
  <si>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</si>
  <si>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</si>
  <si>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</si>
  <si>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</si>
  <si>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</si>
  <si>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</si>
  <si>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</si>
  <si>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</si>
  <si>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</si>
  <si>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</si>
  <si>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</si>
  <si>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</si>
  <si>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</si>
  <si>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</si>
  <si>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</si>
  <si>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</si>
  <si>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</si>
  <si>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</si>
  <si>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</si>
  <si>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</si>
  <si>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</si>
  <si>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</si>
  <si>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</si>
  <si>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</si>
  <si>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</si>
  <si>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</si>
  <si>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</si>
  <si>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</si>
  <si>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</si>
  <si>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</si>
  <si>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</si>
  <si>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</si>
  <si>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</si>
  <si>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</si>
  <si>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</si>
  <si>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</si>
  <si>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</si>
  <si>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</si>
  <si>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</si>
  <si>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</si>
  <si>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</si>
  <si>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</si>
  <si>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</si>
  <si>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</si>
  <si>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</si>
  <si>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</si>
  <si>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</si>
  <si>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</si>
  <si>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</si>
  <si>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</si>
  <si>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</si>
  <si>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</si>
  <si>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</si>
  <si>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</si>
  <si>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</si>
  <si>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</si>
  <si>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</si>
  <si>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</si>
  <si>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</si>
  <si>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</si>
  <si>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</si>
  <si>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</si>
  <si>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</si>
  <si>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</si>
  <si>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</si>
  <si>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</si>
  <si>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</si>
  <si>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</si>
  <si>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</si>
  <si>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</si>
  <si>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</si>
  <si>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</si>
  <si>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</si>
  <si>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</si>
  <si>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</si>
  <si>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</si>
  <si>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</si>
  <si>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</si>
  <si>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</si>
  <si>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</si>
  <si>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</si>
  <si>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</si>
  <si>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</si>
  <si>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</si>
  <si>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</si>
  <si>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</si>
  <si>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</si>
  <si>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</si>
  <si>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</si>
  <si>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</si>
  <si>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</si>
  <si>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</si>
  <si>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</si>
  <si>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</si>
  <si>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</si>
  <si>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</si>
  <si>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</si>
  <si>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</si>
  <si>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</si>
  <si>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</si>
  <si>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</si>
  <si>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</si>
  <si>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</si>
  <si>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</si>
  <si>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</si>
  <si>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</si>
  <si>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</si>
  <si>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</si>
  <si>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</si>
  <si>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</si>
  <si>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</si>
  <si>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</si>
  <si>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</si>
  <si>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</si>
  <si>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</si>
  <si>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</si>
  <si>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</si>
  <si>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</si>
  <si>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</si>
  <si>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</si>
  <si>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</si>
  <si>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</si>
  <si>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</si>
  <si>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</si>
  <si>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</si>
  <si>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</si>
  <si>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</si>
  <si>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</si>
  <si>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</si>
  <si>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</si>
  <si>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</si>
  <si>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</si>
  <si>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</si>
  <si>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</si>
  <si>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</si>
  <si>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</si>
  <si>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</si>
  <si>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</si>
  <si>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</si>
  <si>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</si>
  <si>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</si>
  <si>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</si>
  <si>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</si>
  <si>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</si>
  <si>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</si>
  <si>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</si>
  <si>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</si>
  <si>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</si>
  <si>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</si>
  <si>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</si>
  <si>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</si>
  <si>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</si>
  <si>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</si>
  <si>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</si>
  <si>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</si>
  <si>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</si>
  <si>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</si>
  <si>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</si>
  <si>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</si>
  <si>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</si>
  <si>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</si>
  <si>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</si>
  <si>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</si>
  <si>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</si>
  <si>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</si>
  <si>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</si>
  <si>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</si>
  <si>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</si>
  <si>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</si>
  <si>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</si>
  <si>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</si>
  <si>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</si>
  <si>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</si>
  <si>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</si>
  <si>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</si>
  <si>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</si>
  <si>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</si>
  <si>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</si>
  <si>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</si>
  <si>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</si>
  <si>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</si>
  <si>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</si>
  <si>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</si>
  <si>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</si>
  <si>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</si>
  <si>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</si>
  <si>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</si>
  <si>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</si>
  <si>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</si>
  <si>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</si>
  <si>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</si>
  <si>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</si>
  <si>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</si>
  <si>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</si>
  <si>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</si>
  <si>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</si>
  <si>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</si>
  <si>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</si>
  <si>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</si>
  <si>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</si>
  <si>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</si>
  <si>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</si>
  <si>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</si>
  <si>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</si>
  <si>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</si>
  <si>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</si>
  <si>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</si>
  <si>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</si>
  <si>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</si>
  <si>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</si>
  <si>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</si>
  <si>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</si>
  <si>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</si>
  <si>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</si>
  <si>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</si>
  <si>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</si>
  <si>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</si>
  <si>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</si>
  <si>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</si>
  <si>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</si>
  <si>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</si>
  <si>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</si>
  <si>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</si>
  <si>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</si>
  <si>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</si>
  <si>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</si>
  <si>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</si>
  <si>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</si>
  <si>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</si>
  <si>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</si>
  <si>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</si>
  <si>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</si>
  <si>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</si>
  <si>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</si>
  <si>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</si>
  <si>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</si>
  <si>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</si>
  <si>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</si>
  <si>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</si>
  <si>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</si>
  <si>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</si>
  <si>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</si>
  <si>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</si>
  <si>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</si>
  <si>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</si>
  <si>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</si>
  <si>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</si>
  <si>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</si>
  <si>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</si>
  <si>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</si>
  <si>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</si>
  <si>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</si>
  <si>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</si>
  <si>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</si>
  <si>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</si>
  <si>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</si>
  <si>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</si>
  <si>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</si>
  <si>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</si>
  <si>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</si>
  <si>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</si>
  <si>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</si>
  <si>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</si>
  <si>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</si>
  <si>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</si>
  <si>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</si>
  <si>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</si>
  <si>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</si>
  <si>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</si>
  <si>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</si>
  <si>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</si>
  <si>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</si>
  <si>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</si>
  <si>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</si>
  <si>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</si>
  <si>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</si>
  <si>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</si>
  <si>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</si>
  <si>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</si>
  <si>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</si>
  <si>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</si>
  <si>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</si>
  <si>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</si>
  <si>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</si>
  <si>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</si>
  <si>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</si>
  <si>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</si>
  <si>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</si>
  <si>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</si>
  <si>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</si>
  <si>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</si>
  <si>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</si>
  <si>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</si>
  <si>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</si>
  <si>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</si>
  <si>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</si>
  <si>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</si>
  <si>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</si>
  <si>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</si>
  <si>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</si>
  <si>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</si>
  <si>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</si>
  <si>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</si>
  <si>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</si>
  <si>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</si>
  <si>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</si>
  <si>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</si>
  <si>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</si>
  <si>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</si>
  <si>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</si>
  <si>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</si>
  <si>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</si>
  <si>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</si>
  <si>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</si>
  <si>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</si>
  <si>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</si>
  <si>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</si>
  <si>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</si>
  <si>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</si>
  <si>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</si>
  <si>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</si>
  <si>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</si>
  <si>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</si>
  <si>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</si>
  <si>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</si>
  <si>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</si>
  <si>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</si>
  <si>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</si>
  <si>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</si>
  <si>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</si>
  <si>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</si>
  <si>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</si>
  <si>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</si>
  <si>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</si>
  <si>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</si>
  <si>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</si>
  <si>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</si>
  <si>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</si>
  <si>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</si>
  <si>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</si>
  <si>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</si>
  <si>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</si>
  <si>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</si>
  <si>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</si>
  <si>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</si>
  <si>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</si>
  <si>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</si>
  <si>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</si>
  <si>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</si>
  <si>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</si>
  <si>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</si>
  <si>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</si>
  <si>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</si>
  <si>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</si>
  <si>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</si>
  <si>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</si>
  <si>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</si>
  <si>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</si>
  <si>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</si>
  <si>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</si>
  <si>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</si>
  <si>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</si>
  <si>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</si>
  <si>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</si>
  <si>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</si>
  <si>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</si>
  <si>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</si>
  <si>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</si>
  <si>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</si>
  <si>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</si>
  <si>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</si>
  <si>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</si>
  <si>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</si>
  <si>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</si>
  <si>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</si>
  <si>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</si>
  <si>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</si>
  <si>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</si>
  <si>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</si>
  <si>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</si>
  <si>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</si>
  <si>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</si>
  <si>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</si>
  <si>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</si>
  <si>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</si>
  <si>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</si>
  <si>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</si>
  <si>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</si>
  <si>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</si>
  <si>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</si>
  <si>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</si>
  <si>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</si>
  <si>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</si>
  <si>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</si>
  <si>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</si>
  <si>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</si>
  <si>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</si>
  <si>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</si>
  <si>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</si>
  <si>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</si>
  <si>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</si>
  <si>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</si>
  <si>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</si>
  <si>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</si>
  <si>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</si>
  <si>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</si>
  <si>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</si>
  <si>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</si>
  <si>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</si>
  <si>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</si>
  <si>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</si>
  <si>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</si>
  <si>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</si>
  <si>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</si>
  <si>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</si>
  <si>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</si>
  <si>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</si>
  <si>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</si>
  <si>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</si>
  <si>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</si>
  <si>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</si>
  <si>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</si>
  <si>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</si>
  <si>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</si>
  <si>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</si>
  <si>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</si>
  <si>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</si>
  <si>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</si>
  <si>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</si>
  <si>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</si>
  <si>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</si>
  <si>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</si>
  <si>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</si>
  <si>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</si>
  <si>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</si>
  <si>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</si>
  <si>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</si>
  <si>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</si>
  <si>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</si>
  <si>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</si>
  <si>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</si>
  <si>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</si>
  <si>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</si>
  <si>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</si>
  <si>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</si>
  <si>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</si>
  <si>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</si>
  <si>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</si>
  <si>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</si>
  <si>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</si>
  <si>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</si>
  <si>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</si>
  <si>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</si>
  <si>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</si>
  <si>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</si>
  <si>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</si>
  <si>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</si>
  <si>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</si>
  <si>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</si>
  <si>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</si>
  <si>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</si>
  <si>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</si>
  <si>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</si>
  <si>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</si>
  <si>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</si>
  <si>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</si>
  <si>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</si>
  <si>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</si>
  <si>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</si>
  <si>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</si>
  <si>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</si>
  <si>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</si>
  <si>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</si>
  <si>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</si>
  <si>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</si>
  <si>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</si>
  <si>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</si>
  <si>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</si>
  <si>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</si>
  <si>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</si>
  <si>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</si>
  <si>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</si>
  <si>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</si>
  <si>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</si>
  <si>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</si>
  <si>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</si>
  <si>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</si>
  <si>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</si>
  <si>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</si>
  <si>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</si>
  <si>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</si>
  <si>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</si>
  <si>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</si>
  <si>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</si>
  <si>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</si>
  <si>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</si>
  <si>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</si>
  <si>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</si>
  <si>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</si>
  <si>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</si>
  <si>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</si>
  <si>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</si>
  <si>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</si>
  <si>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</si>
  <si>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</si>
  <si>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</si>
  <si>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</si>
  <si>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</si>
  <si>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</si>
  <si>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</si>
  <si>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</si>
  <si>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</si>
  <si>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</si>
  <si>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</si>
  <si>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</si>
  <si>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</si>
  <si>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</si>
  <si>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</si>
  <si>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</si>
  <si>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</si>
  <si>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</si>
  <si>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</si>
  <si>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</si>
  <si>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</si>
  <si>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</si>
  <si>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</si>
  <si>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</si>
  <si>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</si>
  <si>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</si>
  <si>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</si>
  <si>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</si>
  <si>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</si>
  <si>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</si>
  <si>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</si>
  <si>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</si>
  <si>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</si>
  <si>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</si>
  <si>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</si>
  <si>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</si>
  <si>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</si>
  <si>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</si>
  <si>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</si>
  <si>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</si>
  <si>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</si>
  <si>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</si>
  <si>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</si>
  <si>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</si>
  <si>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</si>
  <si>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</si>
  <si>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</si>
  <si>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</si>
  <si>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</si>
  <si>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</si>
  <si>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</si>
  <si>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</si>
  <si>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</si>
  <si>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</si>
  <si>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</si>
  <si>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</si>
  <si>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</si>
  <si>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</si>
  <si>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</si>
  <si>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</si>
  <si>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</si>
  <si>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</si>
  <si>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</si>
  <si>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</si>
  <si>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</si>
  <si>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</si>
  <si>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</si>
  <si>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</si>
  <si>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</si>
  <si>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</si>
  <si>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</si>
  <si>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</si>
  <si>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</si>
  <si>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</si>
  <si>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</si>
  <si>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</si>
  <si>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</si>
  <si>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</si>
  <si>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</si>
  <si>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</si>
  <si>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</si>
  <si>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</si>
  <si>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</si>
  <si>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</si>
  <si>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</si>
  <si>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</si>
  <si>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</si>
  <si>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</si>
  <si>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</si>
  <si>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</si>
  <si>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</si>
  <si>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</si>
  <si>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</si>
  <si>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</si>
  <si>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</si>
  <si>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</si>
  <si>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</si>
  <si>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</si>
  <si>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</si>
  <si>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</si>
  <si>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</si>
  <si>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</si>
  <si>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</si>
  <si>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</si>
  <si>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</si>
  <si>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</si>
  <si>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</si>
  <si>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</si>
  <si>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</si>
  <si>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</si>
  <si>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</si>
  <si>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</si>
  <si>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</si>
  <si>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</si>
  <si>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</si>
  <si>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</si>
  <si>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</si>
  <si>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</si>
  <si>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</si>
  <si>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</si>
  <si>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</si>
  <si>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</si>
  <si>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</si>
  <si>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</si>
  <si>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</si>
  <si>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</si>
  <si>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</si>
  <si>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</si>
  <si>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</si>
  <si>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</si>
  <si>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</si>
  <si>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</si>
  <si>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</si>
  <si>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</si>
  <si>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</si>
  <si>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</si>
  <si>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</si>
  <si>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</si>
  <si>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</si>
  <si>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</si>
  <si>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</si>
  <si>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</si>
  <si>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</si>
  <si>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</si>
  <si>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</si>
  <si>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</si>
  <si>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</si>
  <si>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</si>
  <si>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</si>
  <si>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</si>
  <si>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</si>
  <si>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</si>
  <si>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</si>
  <si>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</si>
  <si>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</si>
  <si>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</si>
  <si>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</si>
  <si>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</si>
  <si>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</si>
  <si>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</si>
  <si>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</si>
  <si>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</si>
  <si>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</si>
  <si>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</si>
  <si>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</si>
  <si>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</si>
  <si>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</si>
  <si>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</si>
  <si>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</si>
  <si>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</si>
  <si>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</si>
  <si>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</si>
  <si>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</si>
  <si>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</si>
  <si>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</si>
  <si>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</si>
  <si>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</si>
  <si>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</si>
  <si>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</si>
  <si>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</si>
  <si>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</si>
  <si>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</si>
  <si>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</si>
  <si>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</si>
  <si>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</si>
  <si>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</si>
  <si>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</si>
  <si>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</si>
  <si>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</si>
  <si>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</si>
  <si>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</si>
  <si>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</si>
  <si>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</si>
  <si>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</si>
  <si>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</si>
  <si>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</si>
  <si>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</si>
  <si>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</si>
  <si>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</si>
  <si>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</si>
  <si>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</si>
  <si>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</si>
  <si>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</si>
  <si>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</si>
  <si>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</si>
  <si>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</si>
  <si>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</si>
  <si>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</si>
  <si>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</si>
  <si>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</si>
  <si>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</si>
  <si>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</si>
  <si>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</si>
  <si>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</si>
  <si>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</si>
  <si>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</si>
  <si>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</si>
  <si>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</si>
  <si>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</si>
  <si>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</si>
  <si>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</si>
  <si>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</si>
  <si>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</si>
  <si>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</si>
  <si>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</si>
  <si>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</si>
  <si>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</si>
  <si>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</si>
  <si>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</si>
  <si>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</si>
  <si>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</si>
  <si>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</si>
  <si>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</si>
  <si>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</si>
  <si>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</si>
  <si>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</si>
  <si>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</si>
  <si>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</si>
  <si>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</si>
  <si>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</si>
  <si>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</si>
  <si>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</si>
  <si>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</si>
  <si>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</si>
  <si>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</si>
  <si>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</si>
  <si>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</si>
  <si>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</si>
  <si>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</si>
  <si>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</si>
  <si>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</si>
  <si>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</si>
  <si>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</si>
  <si>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</si>
  <si>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</si>
  <si>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</si>
  <si>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</si>
  <si>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</si>
  <si>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</si>
  <si>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</si>
  <si>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</si>
  <si>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</si>
  <si>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</si>
  <si>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</si>
  <si>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</si>
  <si>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</si>
  <si>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</si>
  <si>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</si>
  <si>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</si>
  <si>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</si>
  <si>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</si>
  <si>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</si>
  <si>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</si>
  <si>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</si>
  <si>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</si>
  <si>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</si>
  <si>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</si>
  <si>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</si>
  <si>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</si>
  <si>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</si>
  <si>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</si>
  <si>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</si>
  <si>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</si>
  <si>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</si>
  <si>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</si>
  <si>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</si>
  <si>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</si>
  <si>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</si>
  <si>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</si>
  <si>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</si>
  <si>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</si>
  <si>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</si>
  <si>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</si>
  <si>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</si>
  <si>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</si>
  <si>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</si>
  <si>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</si>
  <si>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</si>
  <si>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</si>
  <si>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</si>
  <si>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</si>
  <si>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</si>
  <si>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</si>
  <si>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</si>
  <si>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</si>
  <si>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</si>
  <si>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</si>
  <si>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</si>
  <si>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</si>
  <si>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</si>
  <si>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</si>
  <si>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</si>
  <si>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</si>
  <si>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</si>
  <si>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</si>
  <si>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</si>
  <si>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</si>
  <si>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</si>
  <si>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</si>
  <si>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</si>
  <si>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</si>
  <si>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</si>
  <si>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</si>
  <si>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</si>
  <si>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</si>
  <si>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</si>
  <si>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</si>
  <si>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</si>
  <si>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</si>
  <si>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</si>
  <si>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</si>
  <si>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</si>
  <si>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</si>
  <si>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</si>
  <si>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</si>
  <si>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</si>
  <si>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</si>
  <si>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</si>
  <si>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</si>
  <si>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</si>
  <si>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</si>
  <si>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</si>
  <si>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</si>
  <si>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</si>
  <si>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</si>
  <si>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</si>
  <si>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</si>
  <si>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</si>
  <si>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</si>
  <si>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</si>
  <si>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</si>
  <si>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</si>
  <si>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</si>
  <si>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</si>
  <si>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</si>
  <si>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</si>
  <si>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</si>
  <si>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</si>
  <si>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</si>
  <si>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</si>
  <si>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</si>
  <si>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</si>
  <si>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</si>
  <si>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</si>
  <si>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</si>
  <si>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</si>
  <si>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</si>
  <si>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</si>
  <si>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</si>
  <si>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</si>
  <si>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</si>
  <si>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</si>
  <si>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</si>
  <si>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</si>
  <si>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</si>
  <si>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</si>
  <si>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</si>
  <si>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</si>
  <si>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</si>
  <si>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</si>
  <si>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</si>
  <si>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</si>
  <si>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</si>
  <si>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</si>
  <si>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</si>
  <si>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</si>
  <si>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</si>
  <si>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</si>
  <si>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</si>
  <si>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</si>
  <si>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</si>
  <si>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</si>
  <si>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</si>
  <si>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</si>
  <si>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</si>
  <si>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</si>
  <si>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</si>
  <si>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</si>
  <si>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</si>
  <si>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</si>
  <si>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</si>
  <si>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</si>
  <si>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</si>
  <si>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</si>
  <si>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</si>
  <si>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</si>
  <si>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</si>
  <si>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</si>
  <si>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</si>
  <si>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</si>
  <si>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</si>
  <si>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</si>
  <si>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</si>
  <si>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</si>
  <si>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</si>
  <si>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</si>
  <si>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</si>
  <si>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</si>
  <si>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</si>
  <si>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</si>
  <si>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</si>
  <si>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</si>
  <si>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</si>
  <si>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</si>
  <si>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</si>
  <si>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</si>
  <si>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</si>
  <si>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</si>
  <si>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</si>
  <si>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</si>
  <si>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</si>
  <si>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</si>
  <si>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</si>
  <si>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</si>
  <si>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</si>
  <si>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</si>
  <si>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</si>
  <si>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</si>
  <si>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</si>
  <si>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</si>
  <si>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</si>
  <si>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</si>
  <si>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</si>
  <si>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</si>
  <si>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</si>
  <si>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</si>
  <si>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</si>
  <si>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</si>
  <si>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</si>
  <si>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</si>
  <si>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</si>
  <si>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</si>
  <si>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</si>
  <si>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</si>
  <si>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</si>
  <si>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</si>
  <si>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</si>
  <si>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</si>
  <si>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</si>
  <si>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</si>
  <si>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</si>
  <si>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</si>
  <si>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</si>
  <si>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</si>
  <si>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</si>
  <si>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</si>
  <si>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</si>
  <si>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</si>
  <si>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</si>
  <si>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</si>
  <si>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</si>
  <si>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</si>
  <si>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</si>
  <si>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</si>
  <si>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</si>
  <si>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</si>
  <si>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</si>
  <si>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</si>
  <si>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</si>
  <si>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</si>
  <si>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</si>
  <si>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</si>
  <si>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</si>
  <si>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</si>
  <si>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</si>
  <si>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</si>
  <si>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</si>
  <si>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</si>
  <si>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</si>
  <si>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</si>
  <si>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</si>
  <si>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</si>
  <si>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</si>
  <si>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</si>
  <si>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</si>
  <si>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</si>
  <si>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</si>
  <si>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</si>
  <si>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</si>
  <si>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</si>
  <si>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</si>
  <si>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</si>
  <si>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</si>
  <si>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</si>
  <si>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</si>
  <si>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</si>
  <si>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</si>
  <si>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</si>
  <si>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</si>
  <si>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</si>
  <si>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</si>
  <si>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</si>
  <si>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</si>
  <si>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</si>
  <si>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</si>
  <si>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</si>
  <si>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</si>
  <si>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</si>
  <si>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</si>
  <si>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</si>
  <si>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</si>
  <si>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</si>
  <si>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</si>
  <si>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</si>
  <si>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</si>
  <si>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</si>
  <si>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</si>
  <si>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</si>
  <si>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</si>
  <si>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</si>
  <si>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</si>
  <si>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</si>
  <si>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</si>
  <si>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</si>
  <si>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</si>
  <si>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</si>
  <si>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</si>
  <si>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</si>
  <si>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</si>
  <si>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</si>
  <si>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</si>
  <si>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</si>
  <si>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</si>
  <si>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</si>
  <si>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</si>
  <si>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</si>
  <si>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</si>
  <si>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</si>
  <si>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</si>
  <si>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</si>
  <si>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</si>
  <si>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</si>
  <si>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</si>
  <si>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</si>
  <si>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</si>
  <si>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</si>
  <si>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</si>
  <si>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</si>
  <si>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</si>
  <si>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</si>
  <si>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</si>
  <si>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</si>
  <si>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</si>
  <si>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</si>
  <si>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</si>
  <si>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</si>
  <si>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</si>
  <si>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</si>
  <si>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</si>
  <si>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</si>
  <si>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</si>
  <si>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</si>
  <si>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</si>
  <si>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</si>
  <si>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</si>
  <si>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</si>
  <si>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</si>
  <si>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</si>
  <si>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</si>
  <si>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</si>
  <si>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</si>
  <si>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</si>
  <si>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</si>
  <si>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</si>
  <si>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</si>
  <si>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</si>
  <si>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</si>
  <si>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</si>
  <si>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</si>
  <si>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</si>
  <si>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</si>
  <si>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</si>
  <si>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</si>
  <si>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</si>
  <si>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</si>
  <si>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</si>
  <si>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</si>
  <si>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</si>
  <si>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</si>
  <si>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</si>
  <si>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</si>
  <si>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</si>
  <si>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</si>
  <si>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</si>
  <si>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</si>
  <si>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</si>
  <si>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</si>
  <si>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</si>
  <si>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</si>
  <si>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</si>
  <si>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</si>
  <si>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</si>
  <si>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</si>
  <si>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</si>
  <si>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</si>
  <si>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</si>
  <si>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</si>
  <si>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</si>
  <si>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</si>
  <si>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</si>
  <si>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</si>
  <si>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</si>
  <si>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</si>
  <si>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</si>
  <si>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</si>
  <si>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</si>
  <si>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</si>
  <si>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</si>
  <si>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</si>
  <si>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</si>
  <si>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</si>
  <si>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</si>
  <si>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</si>
  <si>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</si>
  <si>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</si>
  <si>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</si>
  <si>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</si>
  <si>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</si>
  <si>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</si>
  <si>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</si>
  <si>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</si>
  <si>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</si>
  <si>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</si>
  <si>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</si>
  <si>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</si>
  <si>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</si>
  <si>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</si>
  <si>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</si>
  <si>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</si>
  <si>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</si>
  <si>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</si>
  <si>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</si>
  <si>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</si>
  <si>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</si>
  <si>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</si>
  <si>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</si>
  <si>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</si>
  <si>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</si>
  <si>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</si>
  <si>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</si>
  <si>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</si>
  <si>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</si>
  <si>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</si>
  <si>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</si>
  <si>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</si>
  <si>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</si>
  <si>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</si>
  <si>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</si>
  <si>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</si>
  <si>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</si>
  <si>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</si>
  <si>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</si>
  <si>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</si>
  <si>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</si>
  <si>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</si>
  <si>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</si>
  <si>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</si>
  <si>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</si>
  <si>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</si>
  <si>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</si>
  <si>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</si>
  <si>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</si>
  <si>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</si>
  <si>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</si>
  <si>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</si>
  <si>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</si>
  <si>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</si>
  <si>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</si>
  <si>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</si>
  <si>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</si>
  <si>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</si>
  <si>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</si>
  <si>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</si>
  <si>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</si>
  <si>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</si>
  <si>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</si>
  <si>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</si>
  <si>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</si>
  <si>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</si>
  <si>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</si>
  <si>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</si>
  <si>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</si>
  <si>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</si>
  <si>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</si>
  <si>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</si>
  <si>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</si>
  <si>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</si>
  <si>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</si>
  <si>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</si>
  <si>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</si>
  <si>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</si>
  <si>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</si>
  <si>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</si>
  <si>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</si>
  <si>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</si>
  <si>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</si>
  <si>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</si>
  <si>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</si>
  <si>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</si>
  <si>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</si>
  <si>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</si>
  <si>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</si>
  <si>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</si>
  <si>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</si>
  <si>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</si>
  <si>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</si>
  <si>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</si>
  <si>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</si>
  <si>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</si>
  <si>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</si>
  <si>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</si>
  <si>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</si>
  <si>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</si>
  <si>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</si>
  <si>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</si>
  <si>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</si>
  <si>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</si>
  <si>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</si>
  <si>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</si>
  <si>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</si>
  <si>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</si>
  <si>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</si>
  <si>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</si>
  <si>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</si>
  <si>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</si>
  <si>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</si>
  <si>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</si>
  <si>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</si>
  <si>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</si>
  <si>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</si>
  <si>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</si>
  <si>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</si>
  <si>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</si>
  <si>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</si>
  <si>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</si>
  <si>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</si>
  <si>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</si>
  <si>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</si>
  <si>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</si>
  <si>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</si>
  <si>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</si>
  <si>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</si>
  <si>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</si>
  <si>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</si>
  <si>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</si>
  <si>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</si>
  <si>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</si>
  <si>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</si>
  <si>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</si>
  <si>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</si>
  <si>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</si>
  <si>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</si>
  <si>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</si>
  <si>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</si>
  <si>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</si>
  <si>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</si>
  <si>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</si>
  <si>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</si>
  <si>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</si>
  <si>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</si>
  <si>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</si>
  <si>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</si>
  <si>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</si>
  <si>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</si>
  <si>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</si>
  <si>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</si>
  <si>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</si>
  <si>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</si>
  <si>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</si>
  <si>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</si>
  <si>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</si>
  <si>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</si>
  <si>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</si>
  <si>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</si>
  <si>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</si>
  <si>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</si>
  <si>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</si>
  <si>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</si>
  <si>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</si>
  <si>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</si>
  <si>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</si>
  <si>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</si>
  <si>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</si>
  <si>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</si>
  <si>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</si>
  <si>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</si>
  <si>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</si>
  <si>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</si>
  <si>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</si>
  <si>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</si>
  <si>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</si>
  <si>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</si>
  <si>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</si>
  <si>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</si>
  <si>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</si>
  <si>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</si>
  <si>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</si>
  <si>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</si>
  <si>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</si>
  <si>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</si>
  <si>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</si>
  <si>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</si>
  <si>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</si>
  <si>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</si>
  <si>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</si>
  <si>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</si>
  <si>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</si>
  <si>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</si>
  <si>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</si>
  <si>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</si>
  <si>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</si>
  <si>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</si>
  <si>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</si>
  <si>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</si>
  <si>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</si>
  <si>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</si>
  <si>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</si>
  <si>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</si>
  <si>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</si>
  <si>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</si>
  <si>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</si>
  <si>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</si>
  <si>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</si>
  <si>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</si>
  <si>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</si>
  <si>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</si>
  <si>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</si>
  <si>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</si>
  <si>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</si>
  <si>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</si>
  <si>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</si>
  <si>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</si>
  <si>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</si>
  <si>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</si>
  <si>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</si>
  <si>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</si>
  <si>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</si>
  <si>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</si>
  <si>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</si>
  <si>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</si>
  <si>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</si>
  <si>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</si>
  <si>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</si>
  <si>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</si>
  <si>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</si>
  <si>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</si>
  <si>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</si>
  <si>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</si>
  <si>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</si>
  <si>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</si>
  <si>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</si>
  <si>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</si>
  <si>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</si>
  <si>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</si>
  <si>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</si>
  <si>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</si>
  <si>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</si>
  <si>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</si>
  <si>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</si>
  <si>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</si>
  <si>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</si>
  <si>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</si>
  <si>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</si>
  <si>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</si>
  <si>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</si>
  <si>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</si>
  <si>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</si>
  <si>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</si>
  <si>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</si>
  <si>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</si>
  <si>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</si>
  <si>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</si>
  <si>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</si>
  <si>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</si>
  <si>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</si>
  <si>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</si>
  <si>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</si>
  <si>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</si>
  <si>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</si>
  <si>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</si>
  <si>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</si>
  <si>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</si>
  <si>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</si>
  <si>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</si>
  <si>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</si>
  <si>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</si>
  <si>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</si>
  <si>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</si>
  <si>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</si>
  <si>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</si>
  <si>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</si>
  <si>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</si>
  <si>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</si>
  <si>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</si>
  <si>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</si>
  <si>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</si>
  <si>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</si>
  <si>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</si>
  <si>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</si>
  <si>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</si>
  <si>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</si>
  <si>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</si>
  <si>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</si>
  <si>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</si>
  <si>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</si>
  <si>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</si>
  <si>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</si>
  <si>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</si>
  <si>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</si>
  <si>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</si>
  <si>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</si>
  <si>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</si>
  <si>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</si>
  <si>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</si>
  <si>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</si>
  <si>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</si>
  <si>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</si>
  <si>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</si>
  <si>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</si>
  <si>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</si>
  <si>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</si>
  <si>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</si>
  <si>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</si>
  <si>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</si>
  <si>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</si>
  <si>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</si>
  <si>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</si>
  <si>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</si>
  <si>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</si>
  <si>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</si>
  <si>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</si>
  <si>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</si>
  <si>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</si>
  <si>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</si>
  <si>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</si>
  <si>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</si>
  <si>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</si>
  <si>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</si>
  <si>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</si>
  <si>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</si>
  <si>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</si>
  <si>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</si>
  <si>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</si>
  <si>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</si>
  <si>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</si>
  <si>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</si>
  <si>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</si>
  <si>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</si>
  <si>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</si>
  <si>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</si>
  <si>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</si>
  <si>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</si>
  <si>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</si>
  <si>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</si>
  <si>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</si>
  <si>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</si>
  <si>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</si>
  <si>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</si>
  <si>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</si>
  <si>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</si>
  <si>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</si>
  <si>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</si>
  <si>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</si>
  <si>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</si>
  <si>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</si>
  <si>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</si>
  <si>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</si>
  <si>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</si>
  <si>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</si>
  <si>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</si>
  <si>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</si>
  <si>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</si>
  <si>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</si>
  <si>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</si>
  <si>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</si>
  <si>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</si>
  <si>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</si>
  <si>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</si>
  <si>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</si>
  <si>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</si>
  <si>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</si>
  <si>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</si>
  <si>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</si>
  <si>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</si>
  <si>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</si>
  <si>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</si>
  <si>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</si>
  <si>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</si>
  <si>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</si>
  <si>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</si>
  <si>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</si>
  <si>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</si>
  <si>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</si>
  <si>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</si>
  <si>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</si>
  <si>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</si>
  <si>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</si>
  <si>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</si>
  <si>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</si>
  <si>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</si>
  <si>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</si>
  <si>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</si>
  <si>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</si>
  <si>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</si>
  <si>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</si>
  <si>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</si>
  <si>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</si>
  <si>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</si>
  <si>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</si>
  <si>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</si>
  <si>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</si>
  <si>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</si>
  <si>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</si>
  <si>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</si>
  <si>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</si>
  <si>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</si>
  <si>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</si>
  <si>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</si>
  <si>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</si>
  <si>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</si>
  <si>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</si>
  <si>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</si>
  <si>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</si>
  <si>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</si>
  <si>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</si>
  <si>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</si>
  <si>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</si>
  <si>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</si>
  <si>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</si>
  <si>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</si>
  <si>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</si>
  <si>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</si>
  <si>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</si>
  <si>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</si>
  <si>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</si>
  <si>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</si>
  <si>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</si>
  <si>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</si>
  <si>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</si>
  <si>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</si>
  <si>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</si>
  <si>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</si>
  <si>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</si>
  <si>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</si>
  <si>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</si>
  <si>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</si>
  <si>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</si>
  <si>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</si>
  <si>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</si>
  <si>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</si>
  <si>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</si>
  <si>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</si>
  <si>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</si>
  <si>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</si>
  <si>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</si>
  <si>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</si>
  <si>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</si>
  <si>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</si>
  <si>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</si>
  <si>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</si>
  <si>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</si>
  <si>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</si>
  <si>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</si>
  <si>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</si>
  <si>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</si>
  <si>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</si>
  <si>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</si>
  <si>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</si>
  <si>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</si>
  <si>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</si>
  <si>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</si>
  <si>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</si>
  <si>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</si>
  <si>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</si>
  <si>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</si>
  <si>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</si>
  <si>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</si>
  <si>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</si>
  <si>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</si>
  <si>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</si>
  <si>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</si>
  <si>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</si>
  <si>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</si>
  <si>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</si>
  <si>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</si>
  <si>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</si>
  <si>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</si>
  <si>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</si>
  <si>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</si>
  <si>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</si>
  <si>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</si>
  <si>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</si>
  <si>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</si>
  <si>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</si>
  <si>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</si>
  <si>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</si>
  <si>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</si>
  <si>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</si>
  <si>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</si>
  <si>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</si>
  <si>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</si>
  <si>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</si>
  <si>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</si>
  <si>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</si>
  <si>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</si>
  <si>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</si>
  <si>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</si>
  <si>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</si>
  <si>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</si>
  <si>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</si>
  <si>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</si>
  <si>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</si>
  <si>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</si>
  <si>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</si>
  <si>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</si>
  <si>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</si>
  <si>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</si>
  <si>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</si>
  <si>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</si>
  <si>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</si>
  <si>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</si>
  <si>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</si>
  <si>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</si>
  <si>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</si>
  <si>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</si>
  <si>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</si>
  <si>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</si>
  <si>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</si>
  <si>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</si>
  <si>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</si>
  <si>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</si>
  <si>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</si>
  <si>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</si>
  <si>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</si>
  <si>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</si>
  <si>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</si>
  <si>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</si>
  <si>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</si>
  <si>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</si>
  <si>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</si>
  <si>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</si>
  <si>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</si>
  <si>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</si>
  <si>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</si>
  <si>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</si>
  <si>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</si>
  <si>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</si>
  <si>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</si>
  <si>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</si>
  <si>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</si>
  <si>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</si>
  <si>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</si>
  <si>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</si>
  <si>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</si>
  <si>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</si>
  <si>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</si>
  <si>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</si>
  <si>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</si>
  <si>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</si>
  <si>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</si>
  <si>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</si>
  <si>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</si>
  <si>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</si>
  <si>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</si>
  <si>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</si>
  <si>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</si>
  <si>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</si>
  <si>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</si>
  <si>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</si>
  <si>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</si>
  <si>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</si>
  <si>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</si>
  <si>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</si>
  <si>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</si>
  <si>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</si>
  <si>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</si>
  <si>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</si>
  <si>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</si>
  <si>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</si>
  <si>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</si>
  <si>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</si>
  <si>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</si>
  <si>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</si>
  <si>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</si>
  <si>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</si>
  <si>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</si>
  <si>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</si>
  <si>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</si>
  <si>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</si>
  <si>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</si>
  <si>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</si>
  <si>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</si>
  <si>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</si>
  <si>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</si>
  <si>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</si>
  <si>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</si>
  <si>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</si>
  <si>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</si>
  <si>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</si>
  <si>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</si>
  <si>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</si>
  <si>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</si>
  <si>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</si>
  <si>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</si>
  <si>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</si>
  <si>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</si>
  <si>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</si>
  <si>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</si>
  <si>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</si>
  <si>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</si>
  <si>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</si>
  <si>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</si>
  <si>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</si>
  <si>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</si>
  <si>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</si>
  <si>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</si>
  <si>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</si>
  <si>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</si>
  <si>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</si>
  <si>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</si>
  <si>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</si>
  <si>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</si>
  <si>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</si>
  <si>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</si>
  <si>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</si>
  <si>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</si>
  <si>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</si>
  <si>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</si>
  <si>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</si>
  <si>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</si>
  <si>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</si>
  <si>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</si>
  <si>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</si>
  <si>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</si>
  <si>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</si>
  <si>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</si>
  <si>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</si>
  <si>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</si>
  <si>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</si>
  <si>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</si>
  <si>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</si>
  <si>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</si>
  <si>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</si>
  <si>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</si>
  <si>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</si>
  <si>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</si>
  <si>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</si>
  <si>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</si>
  <si>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</si>
  <si>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</si>
  <si>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</si>
  <si>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</si>
  <si>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</si>
  <si>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</si>
  <si>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</si>
  <si>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</si>
  <si>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</si>
  <si>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</si>
  <si>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</si>
  <si>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</si>
  <si>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</si>
  <si>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</si>
  <si>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</si>
  <si>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</si>
  <si>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</si>
  <si>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</si>
  <si>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</si>
  <si>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</si>
  <si>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</si>
  <si>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</si>
  <si>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</si>
  <si>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</si>
  <si>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</si>
  <si>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</si>
  <si>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</si>
  <si>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</si>
  <si>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</si>
  <si>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</si>
  <si>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</si>
  <si>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</si>
  <si>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</si>
  <si>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</si>
  <si>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</si>
  <si>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</si>
  <si>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</si>
  <si>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</si>
  <si>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</si>
  <si>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</si>
  <si>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</si>
  <si>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</si>
  <si>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</si>
  <si>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</si>
  <si>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</si>
  <si>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</si>
  <si>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</si>
  <si>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</si>
  <si>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</si>
  <si>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</si>
  <si>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</si>
  <si>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</si>
  <si>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</si>
  <si>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</si>
  <si>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</si>
  <si>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</si>
  <si>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</si>
  <si>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</si>
  <si>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</si>
  <si>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</si>
  <si>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</si>
  <si>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</si>
  <si>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</si>
  <si>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</si>
  <si>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</si>
  <si>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</si>
  <si>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</si>
  <si>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</si>
  <si>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</si>
  <si>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</si>
  <si>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</si>
  <si>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</si>
  <si>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</si>
  <si>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</si>
  <si>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</si>
  <si>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</si>
  <si>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</si>
  <si>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</si>
  <si>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</si>
  <si>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</si>
  <si>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</si>
  <si>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</si>
  <si>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</si>
  <si>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</si>
  <si>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</si>
  <si>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</si>
  <si>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</si>
  <si>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</si>
  <si>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</si>
  <si>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</si>
  <si>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</si>
  <si>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</si>
  <si>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</si>
  <si>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</si>
  <si>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</si>
  <si>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</si>
  <si>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</si>
  <si>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</si>
  <si>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</si>
  <si>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</si>
  <si>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</si>
  <si>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</si>
  <si>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</si>
  <si>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</si>
  <si>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</si>
  <si>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</si>
  <si>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</si>
  <si>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</si>
  <si>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</si>
  <si>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</si>
  <si>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</si>
  <si>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</si>
  <si>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</si>
  <si>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</si>
  <si>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</si>
  <si>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</si>
  <si>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</si>
  <si>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</si>
  <si>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</si>
  <si>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</si>
  <si>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</si>
  <si>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</si>
  <si>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</si>
  <si>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</si>
  <si>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</si>
  <si>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</si>
  <si>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</si>
  <si>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</si>
  <si>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</si>
  <si>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</si>
  <si>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</si>
  <si>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</si>
  <si>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</si>
  <si>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</si>
  <si>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</si>
  <si>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</si>
  <si>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</si>
  <si>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</si>
  <si>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</si>
  <si>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</si>
  <si>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</si>
  <si>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</si>
  <si>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</si>
  <si>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</si>
  <si>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</si>
  <si>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</si>
  <si>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</si>
  <si>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</si>
  <si>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</si>
  <si>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</si>
  <si>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</si>
  <si>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</si>
  <si>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</si>
  <si>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</si>
  <si>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</si>
  <si>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</si>
  <si>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</si>
  <si>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</si>
  <si>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</si>
  <si>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</si>
  <si>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</si>
  <si>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</si>
  <si>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</si>
  <si>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</si>
  <si>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</si>
  <si>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</si>
  <si>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</si>
  <si>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</si>
  <si>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</si>
  <si>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</si>
  <si>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</si>
  <si>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</si>
  <si>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</si>
  <si>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</si>
  <si>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</si>
  <si>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</si>
  <si>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</si>
  <si>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</si>
  <si>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</si>
  <si>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</si>
  <si>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</si>
  <si>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</si>
  <si>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</si>
  <si>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</si>
  <si>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</si>
  <si>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</si>
  <si>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</si>
  <si>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</si>
  <si>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</si>
  <si>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</si>
  <si>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</si>
  <si>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</si>
  <si>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</si>
  <si>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</si>
  <si>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</si>
  <si>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</si>
  <si>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</si>
  <si>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</si>
  <si>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</si>
  <si>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</si>
  <si>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</si>
  <si>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</si>
  <si>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</si>
  <si>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</si>
  <si>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</si>
  <si>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</si>
  <si>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</si>
  <si>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</si>
  <si>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</si>
  <si>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</si>
  <si>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</si>
  <si>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</si>
  <si>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</si>
  <si>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</si>
  <si>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</si>
  <si>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</si>
  <si>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</si>
  <si>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</si>
  <si>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</si>
  <si>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</si>
  <si>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</si>
  <si>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</si>
  <si>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</si>
  <si>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</si>
  <si>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</si>
  <si>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</si>
  <si>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</si>
  <si>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</si>
  <si>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</si>
  <si>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</si>
  <si>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</si>
  <si>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</si>
  <si>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</si>
  <si>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</si>
  <si>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</si>
  <si>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</si>
  <si>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</si>
  <si>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</si>
  <si>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</si>
  <si>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</si>
  <si>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</si>
  <si>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</si>
  <si>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</si>
  <si>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</si>
  <si>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</si>
  <si>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</si>
  <si>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</si>
  <si>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</si>
  <si>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</si>
  <si>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</si>
  <si>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</si>
  <si>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</si>
  <si>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</si>
  <si>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</si>
  <si>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</si>
  <si>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</si>
  <si>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</si>
  <si>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</si>
  <si>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</si>
  <si>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</si>
  <si>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</si>
  <si>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</si>
  <si>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</si>
  <si>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</si>
  <si>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</si>
  <si>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</si>
  <si>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</si>
  <si>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</si>
  <si>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</si>
  <si>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</si>
  <si>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</si>
  <si>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</si>
  <si>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</si>
  <si>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</si>
  <si>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</si>
  <si>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</si>
  <si>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</si>
  <si>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</si>
  <si>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</si>
  <si>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</si>
  <si>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</si>
  <si>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</si>
  <si>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</si>
  <si>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</si>
  <si>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</si>
  <si>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</si>
  <si>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</si>
  <si>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</si>
  <si>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</si>
  <si>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</si>
  <si>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</si>
  <si>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</si>
  <si>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</si>
  <si>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</si>
  <si>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</si>
  <si>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</si>
  <si>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</si>
  <si>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</si>
  <si>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</si>
  <si>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</si>
  <si>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</si>
  <si>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</si>
  <si>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</si>
  <si>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</si>
  <si>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</si>
  <si>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</si>
  <si>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</si>
  <si>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</si>
  <si>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</si>
  <si>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</si>
  <si>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</si>
  <si>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</si>
  <si>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</si>
  <si>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</si>
  <si>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</si>
  <si>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</si>
  <si>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</si>
  <si>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</si>
  <si>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</si>
  <si>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</si>
  <si>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</si>
  <si>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</si>
  <si>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</si>
  <si>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</si>
  <si>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</si>
  <si>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</si>
  <si>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</si>
  <si>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</si>
  <si>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</si>
  <si>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</si>
  <si>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</si>
  <si>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</si>
  <si>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</si>
  <si>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</si>
  <si>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</si>
  <si>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</si>
  <si>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</si>
  <si>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</si>
  <si>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</si>
  <si>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</si>
  <si>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</si>
  <si>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</si>
  <si>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</si>
  <si>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</si>
  <si>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</si>
  <si>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</si>
  <si>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</si>
  <si>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</si>
  <si>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</si>
  <si>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</si>
  <si>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</si>
  <si>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</si>
  <si>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</si>
  <si>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</si>
  <si>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</si>
  <si>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</si>
  <si>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</si>
  <si>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</si>
  <si>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</si>
  <si>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</si>
  <si>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</si>
  <si>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</si>
  <si>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</si>
  <si>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</si>
  <si>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</si>
  <si>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</si>
  <si>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</si>
  <si>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</si>
  <si>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</si>
  <si>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</si>
  <si>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</si>
  <si>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</si>
  <si>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</si>
  <si>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</si>
  <si>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</si>
  <si>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</si>
  <si>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</si>
  <si>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</si>
  <si>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</si>
  <si>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</si>
  <si>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</si>
  <si>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</si>
  <si>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</si>
  <si>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</si>
  <si>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</si>
  <si>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</si>
  <si>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</si>
  <si>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</si>
  <si>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</si>
  <si>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</si>
  <si>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</si>
  <si>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</si>
  <si>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</si>
  <si>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</si>
  <si>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</si>
  <si>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</si>
  <si>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</si>
  <si>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</si>
  <si>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</si>
  <si>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</si>
  <si>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</si>
  <si>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</si>
  <si>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</si>
  <si>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</si>
  <si>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</si>
  <si>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</si>
  <si>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</si>
  <si>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</si>
  <si>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</si>
  <si>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</si>
  <si>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</si>
  <si>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</si>
  <si>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</si>
  <si>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</si>
  <si>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</si>
  <si>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</si>
  <si>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</si>
  <si>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</si>
  <si>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</si>
  <si>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</si>
  <si>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</si>
  <si>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</si>
  <si>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</si>
  <si>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</si>
  <si>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</si>
  <si>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</si>
  <si>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</si>
  <si>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</si>
  <si>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</si>
  <si>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</si>
  <si>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</si>
  <si>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</si>
  <si>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</si>
  <si>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</si>
  <si>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</si>
  <si>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</si>
  <si>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</si>
  <si>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</si>
  <si>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</si>
  <si>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</si>
  <si>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</si>
  <si>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</si>
  <si>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</si>
  <si>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</si>
  <si>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</si>
  <si>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</si>
  <si>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</si>
  <si>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</si>
  <si>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</si>
  <si>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</si>
  <si>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</si>
  <si>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</si>
  <si>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</si>
  <si>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</si>
  <si>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</si>
  <si>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</si>
  <si>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</si>
  <si>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</si>
  <si>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</si>
  <si>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</si>
  <si>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</si>
  <si>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</si>
  <si>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</si>
  <si>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</si>
  <si>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</si>
  <si>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</si>
  <si>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</si>
  <si>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</si>
  <si>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</si>
  <si>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</si>
  <si>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</si>
  <si>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</si>
  <si>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</si>
  <si>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</si>
  <si>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</si>
  <si>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</si>
  <si>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</si>
  <si>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</si>
  <si>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</si>
  <si>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</si>
  <si>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</si>
  <si>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</si>
  <si>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</si>
  <si>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</si>
  <si>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</si>
  <si>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</si>
  <si>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</si>
  <si>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</si>
  <si>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</si>
  <si>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</si>
  <si>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</si>
  <si>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</si>
  <si>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</si>
  <si>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</si>
  <si>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</si>
  <si>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</si>
  <si>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</si>
  <si>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</si>
  <si>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</si>
  <si>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</si>
  <si>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</si>
  <si>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</si>
  <si>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</si>
  <si>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</si>
  <si>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</si>
  <si>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</si>
  <si>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</si>
  <si>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</si>
  <si>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</si>
  <si>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</si>
  <si>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</si>
  <si>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</si>
  <si>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</si>
  <si>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</si>
  <si>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</si>
  <si>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</si>
  <si>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</si>
  <si>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</si>
  <si>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</si>
  <si>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</si>
  <si>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</si>
  <si>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</si>
  <si>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</si>
  <si>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</si>
  <si>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</si>
  <si>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</si>
  <si>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</si>
  <si>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</si>
  <si>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</si>
  <si>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</si>
  <si>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</si>
  <si>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</si>
  <si>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</si>
  <si>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</si>
  <si>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</si>
  <si>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</si>
  <si>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</si>
  <si>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</si>
  <si>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</si>
  <si>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</si>
  <si>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</si>
  <si>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</si>
  <si>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</si>
  <si>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</si>
  <si>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</si>
  <si>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</si>
  <si>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</si>
  <si>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</si>
  <si>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</si>
  <si>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</si>
  <si>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</si>
  <si>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</si>
  <si>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</si>
  <si>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</si>
  <si>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</si>
  <si>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</si>
  <si>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</si>
  <si>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</si>
  <si>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</si>
  <si>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</si>
  <si>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</si>
  <si>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</si>
  <si>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</si>
  <si>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</si>
  <si>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</si>
  <si>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</si>
  <si>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</si>
  <si>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</si>
  <si>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</si>
  <si>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</si>
  <si>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</si>
  <si>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</si>
  <si>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</si>
  <si>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</si>
  <si>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</si>
  <si>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</si>
  <si>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</si>
  <si>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</si>
  <si>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</si>
  <si>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</si>
  <si>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</si>
  <si>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</si>
  <si>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</si>
  <si>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</si>
  <si>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</si>
  <si>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</si>
  <si>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</si>
  <si>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</si>
  <si>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</si>
  <si>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</si>
  <si>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</si>
  <si>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</si>
  <si>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</si>
  <si>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</si>
  <si>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</si>
  <si>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</si>
  <si>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</si>
  <si>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</si>
  <si>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</si>
  <si>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</si>
  <si>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</si>
  <si>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</si>
  <si>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</si>
  <si>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</si>
  <si>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</si>
  <si>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</si>
  <si>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</si>
  <si>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</si>
  <si>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</si>
  <si>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</si>
  <si>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</si>
  <si>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</si>
  <si>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</si>
  <si>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</si>
  <si>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</si>
  <si>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</si>
  <si>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</si>
  <si>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</si>
  <si>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</si>
  <si>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</si>
  <si>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</si>
  <si>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</si>
  <si>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</si>
  <si>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</si>
  <si>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</si>
  <si>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</si>
  <si>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</si>
  <si>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</si>
  <si>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</si>
  <si>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</si>
  <si>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</si>
  <si>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</si>
  <si>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</si>
  <si>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</si>
  <si>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</si>
  <si>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</si>
  <si>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</si>
  <si>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</si>
  <si>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</si>
  <si>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</si>
  <si>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</si>
  <si>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</si>
  <si>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</si>
  <si>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</si>
  <si>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</si>
  <si>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</si>
  <si>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</si>
  <si>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</si>
  <si>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</si>
  <si>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</si>
  <si>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</si>
  <si>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</si>
  <si>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</si>
  <si>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</si>
  <si>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</si>
  <si>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</si>
  <si>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</si>
  <si>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</si>
  <si>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</si>
  <si>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</si>
  <si>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</si>
  <si>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</si>
  <si>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</si>
  <si>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</si>
  <si>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</si>
  <si>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</si>
  <si>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</si>
  <si>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</si>
  <si>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</si>
  <si>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</si>
  <si>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</si>
  <si>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</si>
  <si>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</si>
  <si>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</si>
  <si>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</si>
  <si>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</si>
  <si>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</si>
  <si>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</si>
  <si>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</si>
  <si>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</si>
  <si>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</si>
  <si>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</si>
  <si>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</si>
  <si>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</si>
  <si>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</si>
  <si>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</si>
  <si>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</si>
  <si>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</si>
  <si>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</si>
  <si>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</si>
  <si>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</si>
  <si>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</si>
  <si>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</si>
  <si>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</si>
  <si>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</si>
  <si>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</si>
  <si>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</si>
  <si>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</si>
  <si>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</si>
  <si>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</si>
  <si>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</si>
  <si>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</si>
  <si>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</si>
  <si>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</si>
  <si>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</si>
  <si>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</si>
  <si>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</si>
  <si>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</si>
  <si>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</si>
  <si>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</si>
  <si>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</si>
  <si>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</si>
  <si>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</si>
  <si>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</si>
  <si>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</si>
  <si>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</si>
  <si>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</si>
  <si>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</si>
  <si>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</si>
  <si>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</si>
  <si>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</si>
  <si>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</si>
  <si>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</si>
  <si>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</si>
  <si>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</si>
  <si>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</si>
  <si>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</si>
  <si>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</si>
  <si>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</si>
  <si>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</si>
  <si>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</si>
  <si>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</si>
  <si>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</si>
  <si>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</si>
  <si>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</si>
  <si>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</si>
  <si>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</si>
  <si>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</si>
  <si>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</si>
  <si>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</si>
  <si>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</si>
  <si>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</si>
  <si>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</si>
  <si>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</si>
  <si>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</si>
  <si>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</si>
  <si>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</si>
  <si>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</si>
  <si>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</si>
  <si>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</si>
  <si>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</si>
  <si>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</si>
  <si>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</si>
  <si>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</si>
  <si>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</si>
  <si>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</si>
  <si>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</si>
  <si>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</si>
  <si>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</si>
  <si>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</si>
  <si>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</si>
  <si>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</si>
  <si>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</si>
  <si>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</si>
  <si>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</si>
  <si>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</si>
  <si>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</si>
  <si>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</si>
  <si>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</si>
  <si>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</si>
  <si>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</si>
  <si>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</si>
  <si>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</si>
  <si>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</si>
  <si>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</si>
  <si>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</si>
  <si>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</si>
  <si>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</si>
  <si>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</si>
  <si>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</si>
  <si>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</si>
  <si>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</si>
  <si>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</si>
  <si>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</si>
  <si>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</si>
  <si>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</si>
  <si>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</si>
  <si>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</si>
  <si>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</si>
  <si>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</si>
  <si>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</si>
  <si>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</si>
  <si>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</si>
  <si>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</si>
  <si>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</si>
  <si>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</si>
  <si>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</si>
  <si>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</si>
  <si>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</si>
  <si>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</si>
  <si>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</si>
  <si>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</si>
  <si>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</si>
  <si>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</si>
  <si>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</si>
  <si>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</si>
  <si>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</si>
  <si>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</si>
  <si>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</si>
  <si>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</si>
  <si>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</si>
  <si>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</si>
  <si>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</si>
  <si>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</si>
  <si>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</si>
  <si>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</si>
  <si>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</si>
  <si>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</si>
  <si>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</si>
  <si>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</si>
  <si>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</si>
  <si>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</si>
  <si>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</si>
  <si>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</si>
  <si>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</si>
  <si>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</si>
  <si>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</si>
  <si>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</si>
  <si>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</si>
  <si>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</si>
  <si>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</si>
  <si>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</si>
  <si>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</si>
  <si>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</si>
  <si>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</si>
  <si>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</si>
  <si>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</si>
  <si>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</si>
  <si>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</si>
  <si>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</si>
  <si>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</si>
  <si>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</si>
  <si>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</si>
  <si>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</si>
  <si>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</si>
  <si>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</si>
  <si>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</si>
  <si>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</si>
  <si>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</si>
  <si>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</si>
  <si>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</si>
  <si>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</si>
  <si>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</si>
  <si>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</si>
  <si>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</si>
  <si>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</si>
  <si>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</si>
  <si>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</si>
  <si>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</si>
  <si>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</si>
  <si>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</si>
  <si>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</si>
  <si>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</si>
  <si>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</si>
  <si>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</si>
  <si>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</si>
  <si>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</si>
  <si>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</si>
  <si>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</si>
  <si>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</si>
  <si>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</si>
  <si>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</si>
  <si>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</si>
  <si>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</si>
  <si>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</si>
  <si>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</si>
  <si>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</si>
  <si>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</si>
  <si>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</si>
  <si>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</si>
  <si>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</si>
  <si>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</si>
  <si>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</si>
  <si>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</si>
  <si>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</si>
  <si>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</si>
  <si>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</si>
  <si>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</si>
  <si>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</si>
  <si>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</si>
  <si>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</si>
  <si>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</si>
  <si>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</si>
  <si>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</si>
  <si>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</si>
  <si>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</si>
  <si>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</si>
  <si>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</si>
  <si>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</si>
  <si>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</si>
  <si>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</si>
  <si>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</si>
  <si>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</si>
  <si>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</si>
  <si>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</si>
  <si>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</si>
  <si>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</si>
  <si>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</si>
  <si>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</si>
  <si>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</si>
  <si>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</si>
  <si>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</si>
  <si>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</si>
  <si>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</si>
  <si>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</si>
  <si>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</si>
  <si>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</si>
  <si>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</si>
  <si>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</si>
  <si>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</si>
  <si>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</si>
  <si>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</si>
  <si>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</si>
  <si>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</si>
  <si>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</si>
  <si>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</si>
  <si>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</si>
  <si>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</si>
  <si>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</si>
  <si>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</si>
  <si>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</si>
  <si>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</si>
  <si>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</si>
  <si>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</si>
  <si>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</si>
  <si>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</si>
  <si>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</si>
  <si>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</si>
  <si>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</si>
  <si>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</si>
  <si>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</si>
  <si>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</si>
  <si>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</si>
  <si>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</si>
  <si>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</si>
  <si>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</si>
  <si>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</si>
  <si>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</si>
  <si>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</si>
  <si>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</si>
  <si>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</si>
  <si>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</si>
  <si>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</si>
  <si>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</si>
  <si>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</si>
  <si>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</si>
  <si>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</si>
  <si>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</si>
  <si>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</si>
  <si>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</si>
  <si>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</si>
  <si>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</si>
  <si>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</si>
  <si>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</si>
  <si>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</si>
  <si>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</si>
  <si>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</si>
  <si>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</si>
  <si>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</si>
  <si>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</si>
  <si>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</si>
  <si>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</si>
  <si>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</si>
  <si>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</si>
  <si>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</si>
  <si>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</si>
  <si>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</si>
  <si>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</si>
  <si>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</si>
  <si>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</si>
  <si>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</si>
  <si>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</si>
  <si>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</si>
  <si>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</si>
  <si>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</si>
  <si>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</si>
  <si>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</si>
  <si>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</si>
  <si>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</si>
  <si>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</si>
  <si>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</si>
  <si>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</si>
  <si>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</si>
  <si>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</si>
  <si>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</si>
  <si>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</si>
  <si>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</si>
  <si>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</si>
  <si>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</si>
  <si>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</si>
  <si>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</si>
  <si>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</si>
  <si>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</si>
  <si>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</si>
  <si>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</si>
  <si>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</si>
  <si>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</si>
  <si>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</si>
  <si>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</si>
  <si>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</si>
  <si>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</si>
  <si>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</si>
  <si>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</si>
  <si>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</si>
  <si>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</si>
  <si>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</si>
  <si>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</si>
  <si>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</si>
  <si>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</si>
  <si>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</si>
  <si>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</si>
  <si>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</si>
  <si>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</si>
  <si>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</si>
  <si>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</si>
  <si>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</si>
  <si>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</si>
  <si>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</si>
  <si>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</si>
  <si>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</si>
  <si>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</si>
  <si>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</si>
  <si>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</si>
  <si>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</si>
  <si>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</si>
  <si>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</si>
  <si>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</si>
  <si>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</si>
  <si>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</si>
  <si>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</si>
  <si>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</si>
  <si>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</si>
  <si>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</si>
  <si>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</si>
  <si>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</si>
  <si>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</si>
  <si>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</si>
  <si>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</si>
  <si>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</si>
  <si>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</si>
  <si>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</si>
  <si>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</si>
  <si>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</si>
  <si>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</si>
  <si>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</si>
  <si>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</si>
  <si>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</si>
  <si>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</si>
  <si>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</si>
  <si>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</si>
  <si>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</si>
  <si>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</si>
  <si>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</si>
  <si>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</si>
  <si>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</si>
  <si>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</si>
  <si>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</si>
  <si>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</si>
  <si>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</si>
  <si>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</si>
  <si>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</si>
  <si>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</si>
  <si>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</si>
  <si>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</si>
  <si>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</si>
  <si>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</si>
  <si>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</si>
  <si>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</si>
  <si>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</si>
  <si>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</si>
  <si>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</si>
  <si>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</si>
  <si>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</si>
  <si>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</si>
  <si>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</si>
  <si>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</si>
  <si>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</si>
  <si>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</si>
  <si>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</si>
  <si>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</si>
  <si>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</si>
  <si>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</si>
  <si>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</si>
  <si>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</si>
  <si>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</si>
  <si>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</si>
  <si>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</si>
  <si>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</si>
  <si>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</si>
  <si>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</si>
  <si>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</si>
  <si>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</si>
  <si>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</si>
  <si>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</si>
  <si>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</si>
  <si>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</si>
  <si>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</si>
  <si>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</si>
  <si>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</si>
  <si>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</si>
  <si>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</si>
  <si>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</si>
  <si>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</si>
  <si>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</si>
  <si>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</si>
  <si>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</si>
  <si>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</si>
  <si>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</si>
  <si>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</si>
  <si>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</si>
  <si>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</si>
  <si>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</si>
  <si>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</si>
  <si>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</si>
  <si>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</si>
  <si>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</si>
  <si>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</si>
  <si>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</si>
  <si>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</si>
  <si>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</si>
  <si>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</si>
  <si>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</si>
  <si>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</si>
  <si>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</si>
  <si>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</si>
  <si>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</si>
  <si>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</si>
  <si>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</si>
  <si>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</si>
  <si>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</si>
  <si>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</si>
  <si>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</si>
  <si>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</si>
  <si>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</si>
  <si>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</si>
  <si>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</si>
  <si>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</si>
  <si>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</si>
  <si>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</si>
  <si>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</si>
  <si>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</si>
  <si>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</si>
  <si>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</si>
  <si>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</si>
  <si>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</si>
  <si>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</si>
  <si>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</si>
  <si>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</si>
  <si>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</si>
  <si>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</si>
  <si>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</si>
  <si>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</si>
  <si>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</si>
  <si>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</si>
  <si>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</si>
  <si>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</si>
  <si>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</si>
  <si>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</si>
  <si>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</si>
  <si>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</si>
  <si>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</si>
  <si>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</si>
  <si>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</si>
  <si>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</si>
  <si>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</si>
  <si>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</si>
  <si>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</si>
  <si>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</si>
  <si>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</si>
  <si>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</si>
  <si>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</si>
  <si>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</si>
  <si>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</si>
  <si>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</si>
  <si>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</si>
  <si>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</si>
  <si>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</si>
  <si>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</si>
  <si>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</si>
  <si>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</si>
  <si>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</si>
  <si>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</si>
  <si>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</si>
  <si>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</si>
  <si>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</si>
  <si>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</si>
  <si>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</si>
  <si>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</si>
  <si>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</si>
  <si>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</si>
  <si>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</si>
  <si>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</si>
  <si>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</si>
  <si>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</si>
  <si>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</si>
  <si>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</si>
  <si>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</si>
  <si>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</si>
  <si>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</si>
  <si>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</si>
  <si>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</si>
  <si>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</si>
  <si>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</si>
  <si>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</si>
  <si>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</si>
  <si>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</si>
  <si>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</si>
  <si>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</si>
  <si>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</si>
  <si>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</si>
  <si>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</si>
  <si>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</si>
  <si>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</si>
  <si>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</si>
  <si>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</si>
  <si>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</si>
  <si>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</si>
  <si>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</si>
  <si>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</si>
  <si>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</si>
  <si>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</si>
  <si>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</si>
  <si>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</si>
  <si>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</si>
  <si>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</si>
  <si>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</si>
  <si>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</si>
  <si>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</si>
  <si>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</si>
  <si>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</si>
  <si>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</si>
  <si>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</si>
  <si>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</si>
  <si>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</si>
  <si>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</si>
  <si>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</si>
  <si>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</si>
  <si>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</si>
  <si>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</si>
  <si>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</si>
  <si>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</si>
  <si>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</si>
  <si>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</si>
  <si>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</si>
  <si>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</si>
  <si>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</si>
  <si>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</si>
  <si>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</si>
  <si>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</si>
  <si>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</si>
  <si>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</si>
  <si>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</si>
  <si>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</si>
  <si>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</si>
  <si>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</si>
  <si>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</si>
  <si>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</si>
  <si>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</si>
  <si>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</si>
  <si>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</si>
  <si>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</si>
  <si>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</si>
  <si>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</si>
  <si>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</si>
  <si>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</si>
  <si>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</si>
  <si>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</si>
  <si>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</si>
  <si>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</si>
  <si>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</si>
  <si>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</si>
  <si>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</si>
  <si>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</si>
  <si>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</si>
  <si>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</si>
  <si>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</si>
  <si>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</si>
  <si>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</si>
  <si>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</si>
  <si>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</si>
  <si>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</si>
  <si>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</si>
  <si>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</si>
  <si>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</si>
  <si>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</si>
  <si>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</si>
  <si>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</si>
  <si>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</si>
  <si>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</si>
  <si>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</si>
  <si>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</si>
  <si>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</si>
  <si>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</si>
  <si>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</si>
  <si>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</si>
  <si>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</si>
  <si>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</si>
  <si>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</si>
  <si>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</si>
  <si>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</si>
  <si>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</si>
  <si>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</si>
  <si>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</si>
  <si>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</si>
  <si>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</si>
  <si>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</si>
  <si>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</si>
  <si>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</si>
  <si>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</si>
  <si>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</si>
  <si>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</si>
  <si>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</si>
  <si>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</si>
  <si>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</si>
  <si>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</si>
  <si>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</si>
  <si>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</si>
  <si>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</si>
  <si>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</si>
  <si>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</si>
  <si>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</si>
  <si>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</si>
  <si>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</si>
  <si>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</si>
  <si>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</si>
  <si>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</si>
  <si>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</si>
  <si>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</si>
  <si>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</si>
  <si>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</si>
  <si>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</si>
  <si>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</si>
  <si>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</si>
  <si>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</si>
  <si>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</si>
  <si>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</si>
  <si>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</si>
  <si>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</si>
  <si>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</si>
  <si>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</si>
  <si>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</si>
  <si>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</si>
  <si>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</si>
  <si>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</si>
  <si>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</si>
  <si>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</si>
  <si>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</si>
  <si>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</si>
  <si>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</si>
  <si>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</si>
  <si>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</si>
  <si>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</si>
  <si>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</si>
  <si>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</si>
  <si>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</si>
  <si>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</si>
  <si>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</si>
  <si>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</si>
  <si>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</si>
  <si>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</si>
  <si>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</si>
  <si>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</si>
  <si>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</si>
  <si>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</si>
  <si>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</si>
  <si>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</si>
  <si>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</si>
  <si>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</si>
  <si>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</si>
  <si>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</si>
  <si>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</si>
  <si>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</si>
  <si>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</si>
  <si>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</si>
  <si>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</si>
  <si>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</si>
  <si>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</si>
  <si>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</si>
  <si>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</si>
  <si>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</si>
  <si>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</si>
  <si>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</si>
  <si>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</si>
  <si>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</si>
  <si>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</si>
  <si>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</si>
  <si>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</si>
  <si>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</si>
  <si>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</si>
  <si>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</si>
  <si>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</si>
  <si>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</si>
  <si>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</si>
  <si>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</si>
  <si>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</si>
  <si>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</si>
  <si>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</si>
  <si>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</si>
  <si>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</si>
  <si>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</si>
  <si>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</si>
  <si>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</si>
  <si>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</si>
  <si>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</si>
  <si>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</si>
  <si>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</si>
  <si>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</si>
  <si>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</si>
  <si>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</si>
  <si>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</si>
  <si>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</si>
  <si>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</si>
  <si>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</si>
  <si>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</si>
  <si>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</si>
  <si>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</si>
  <si>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</si>
  <si>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</si>
  <si>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</si>
  <si>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</si>
  <si>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</si>
  <si>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</si>
  <si>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</si>
  <si>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</si>
  <si>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</si>
  <si>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</si>
  <si>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</si>
  <si>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</si>
  <si>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</si>
  <si>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</si>
  <si>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</si>
  <si>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</si>
  <si>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</si>
  <si>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</si>
  <si>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</si>
  <si>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</si>
  <si>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</si>
  <si>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</si>
  <si>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</si>
  <si>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</si>
  <si>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</si>
  <si>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</si>
  <si>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</si>
  <si>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</si>
  <si>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</si>
  <si>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</si>
  <si>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</si>
  <si>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</si>
  <si>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</si>
  <si>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</si>
  <si>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</si>
  <si>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</si>
  <si>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</si>
  <si>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</si>
  <si>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</si>
  <si>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</si>
  <si>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</si>
  <si>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</si>
  <si>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</si>
  <si>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</si>
  <si>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</si>
  <si>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</si>
  <si>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</si>
  <si>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</si>
  <si>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</si>
  <si>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</si>
  <si>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</si>
  <si>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</si>
  <si>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</si>
  <si>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</si>
  <si>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</si>
  <si>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</si>
  <si>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</si>
  <si>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</si>
  <si>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</si>
  <si>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</si>
  <si>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</si>
  <si>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</si>
  <si>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</si>
  <si>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</si>
  <si>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</si>
  <si>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</si>
  <si>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</si>
  <si>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</si>
  <si>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</si>
  <si>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</si>
  <si>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</si>
  <si>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</si>
  <si>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</si>
  <si>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</si>
  <si>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</si>
  <si>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</si>
  <si>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</si>
  <si>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</si>
  <si>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</si>
  <si>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</si>
  <si>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</si>
  <si>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</si>
  <si>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</si>
  <si>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</si>
  <si>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</si>
  <si>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</si>
  <si>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</si>
  <si>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</si>
  <si>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</si>
  <si>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</si>
  <si>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</si>
  <si>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</si>
  <si>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</si>
  <si>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</si>
  <si>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</si>
  <si>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</si>
  <si>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</si>
  <si>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</si>
  <si>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</si>
  <si>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</si>
  <si>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</si>
  <si>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</si>
  <si>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</si>
  <si>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</si>
  <si>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</si>
  <si>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</si>
  <si>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</si>
  <si>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</si>
  <si>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</si>
  <si>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</si>
  <si>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</si>
  <si>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</si>
  <si>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</si>
  <si>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</si>
  <si>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</si>
  <si>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</si>
  <si>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</si>
  <si>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</si>
  <si>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</si>
  <si>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</si>
  <si>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</si>
  <si>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</si>
  <si>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</si>
  <si>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</si>
  <si>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</si>
  <si>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</si>
  <si>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</si>
  <si>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</si>
  <si>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</si>
  <si>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</si>
  <si>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</si>
  <si>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</si>
  <si>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</si>
  <si>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</si>
  <si>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</si>
  <si>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</si>
  <si>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</si>
  <si>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</si>
  <si>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</si>
  <si>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</si>
  <si>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</si>
  <si>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</si>
  <si>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</si>
  <si>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</si>
  <si>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</si>
  <si>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</si>
  <si>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</si>
  <si>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</si>
  <si>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</si>
  <si>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</si>
  <si>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</si>
  <si>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</si>
  <si>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</si>
  <si>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</si>
  <si>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</si>
  <si>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</si>
  <si>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</si>
  <si>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</si>
  <si>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</si>
  <si>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</si>
  <si>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</si>
  <si>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</si>
  <si>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</si>
  <si>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</si>
  <si>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</si>
  <si>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</si>
  <si>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</si>
  <si>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</si>
  <si>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</si>
  <si>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</si>
  <si>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</si>
  <si>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</si>
  <si>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</si>
  <si>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</si>
  <si>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</si>
  <si>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</si>
  <si>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</si>
  <si>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</si>
  <si>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</si>
  <si>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</si>
  <si>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</si>
  <si>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</si>
  <si>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</si>
  <si>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</si>
  <si>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</si>
  <si>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</si>
  <si>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</si>
  <si>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</si>
  <si>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</si>
  <si>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</si>
  <si>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</si>
  <si>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</si>
  <si>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</si>
  <si>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</si>
  <si>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</si>
  <si>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</si>
  <si>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</si>
  <si>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</si>
  <si>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</si>
  <si>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</si>
  <si>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</si>
  <si>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</si>
  <si>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</si>
  <si>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</si>
  <si>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</si>
  <si>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</si>
  <si>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</si>
  <si>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</si>
  <si>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</si>
  <si>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</si>
  <si>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</si>
  <si>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</si>
  <si>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</si>
  <si>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</si>
  <si>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</si>
  <si>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</si>
  <si>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</si>
  <si>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</si>
  <si>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</si>
  <si>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</si>
  <si>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</si>
  <si>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</si>
  <si>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</si>
  <si>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</si>
  <si>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</si>
  <si>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</si>
  <si>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</si>
  <si>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</si>
  <si>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</si>
  <si>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</si>
  <si>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</si>
  <si>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</si>
  <si>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</si>
  <si>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</si>
  <si>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</si>
  <si>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</si>
  <si>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</si>
  <si>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</si>
  <si>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</si>
  <si>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</si>
  <si>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</si>
  <si>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</si>
  <si>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</si>
  <si>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</si>
  <si>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</si>
  <si>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</si>
  <si>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</si>
  <si>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</si>
  <si>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</si>
  <si>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</si>
  <si>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</si>
  <si>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</si>
  <si>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</si>
  <si>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</si>
  <si>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</si>
  <si>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</si>
  <si>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</si>
  <si>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</si>
  <si>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</si>
  <si>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</si>
  <si>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</si>
  <si>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</si>
  <si>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</si>
  <si>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</si>
  <si>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</si>
  <si>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</si>
  <si>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</si>
  <si>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</si>
  <si>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</si>
  <si>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</si>
  <si>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</si>
  <si>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</si>
  <si>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</si>
  <si>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</si>
  <si>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</si>
  <si>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</si>
  <si>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</si>
  <si>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</si>
  <si>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</si>
  <si>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</si>
  <si>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</si>
  <si>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</si>
  <si>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</si>
  <si>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</si>
  <si>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</si>
  <si>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</si>
  <si>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</si>
  <si>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</si>
  <si>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</si>
  <si>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</si>
  <si>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</si>
  <si>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</si>
  <si>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</si>
  <si>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</si>
  <si>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</si>
  <si>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</si>
  <si>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</si>
  <si>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</si>
  <si>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</si>
  <si>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</si>
  <si>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</si>
  <si>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</si>
  <si>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</si>
  <si>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</si>
  <si>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</si>
  <si>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</si>
  <si>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</si>
  <si>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</si>
  <si>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</si>
  <si>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</si>
  <si>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</si>
  <si>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</si>
  <si>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</si>
  <si>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</si>
  <si>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</si>
  <si>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</si>
  <si>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</si>
  <si>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</si>
  <si>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</si>
  <si>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</si>
  <si>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</si>
  <si>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</si>
  <si>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</si>
  <si>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</si>
  <si>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</si>
  <si>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</si>
  <si>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</si>
  <si>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</si>
  <si>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</si>
  <si>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</si>
  <si>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</si>
  <si>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</si>
  <si>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</si>
  <si>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</si>
  <si>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</si>
  <si>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</si>
  <si>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</si>
  <si>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</si>
  <si>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</si>
  <si>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</si>
  <si>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</si>
  <si>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</si>
  <si>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</si>
  <si>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</si>
  <si>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</si>
  <si>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</si>
  <si>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</si>
  <si>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</si>
  <si>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</si>
  <si>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</si>
  <si>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</si>
  <si>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</si>
  <si>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</si>
  <si>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</si>
  <si>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</si>
  <si>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</si>
  <si>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</si>
  <si>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</si>
  <si>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</si>
  <si>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</si>
  <si>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</si>
  <si>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</si>
  <si>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</si>
  <si>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</si>
  <si>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</si>
  <si>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</si>
  <si>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</si>
  <si>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</si>
  <si>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</si>
  <si>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</si>
  <si>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</si>
  <si>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</si>
  <si>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</si>
  <si>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</si>
  <si>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</si>
  <si>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</si>
  <si>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</si>
  <si>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</si>
  <si>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</si>
  <si>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</si>
  <si>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</si>
  <si>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</si>
  <si>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</si>
  <si>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</si>
  <si>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</si>
  <si>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</si>
  <si>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</si>
  <si>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</si>
  <si>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</si>
  <si>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</si>
  <si>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</si>
  <si>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</si>
  <si>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</si>
  <si>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</si>
  <si>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</si>
  <si>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</si>
  <si>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</si>
  <si>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</si>
  <si>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</si>
  <si>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</si>
  <si>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</si>
  <si>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</si>
  <si>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</si>
  <si>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</si>
  <si>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</si>
  <si>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</si>
  <si>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</si>
  <si>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</si>
  <si>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</si>
  <si>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</si>
  <si>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</si>
  <si>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</si>
  <si>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</si>
  <si>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</si>
  <si>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</si>
  <si>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</si>
  <si>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</si>
  <si>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</si>
  <si>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</si>
  <si>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</si>
  <si>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</si>
  <si>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</si>
  <si>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</si>
  <si>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</si>
  <si>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</si>
  <si>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</si>
  <si>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</si>
  <si>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</si>
  <si>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</si>
  <si>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</si>
  <si>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</si>
  <si>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</si>
  <si>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</si>
  <si>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</si>
  <si>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</si>
  <si>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</si>
  <si>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</si>
  <si>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</si>
  <si>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</si>
  <si>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</si>
  <si>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</si>
  <si>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</si>
  <si>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</si>
  <si>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</si>
  <si>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</si>
  <si>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</si>
  <si>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</si>
  <si>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</si>
  <si>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</si>
  <si>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</si>
  <si>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</si>
  <si>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</si>
  <si>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</si>
  <si>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</si>
  <si>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</si>
  <si>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</si>
  <si>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</si>
  <si>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</si>
  <si>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</si>
  <si>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</si>
  <si>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</si>
  <si>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</si>
  <si>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</si>
  <si>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</si>
  <si>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</si>
  <si>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</si>
  <si>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</si>
  <si>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</si>
  <si>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</si>
  <si>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</si>
  <si>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</si>
  <si>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</si>
  <si>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</si>
  <si>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</si>
  <si>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</si>
  <si>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</si>
  <si>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</si>
  <si>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</si>
  <si>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</si>
  <si>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</si>
  <si>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</si>
  <si>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</si>
  <si>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</si>
  <si>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</si>
  <si>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</si>
  <si>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</si>
  <si>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</si>
  <si>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</si>
  <si>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</si>
  <si>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</si>
  <si>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</si>
  <si>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</si>
  <si>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</si>
  <si>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</si>
  <si>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</si>
  <si>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</si>
  <si>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</si>
  <si>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</si>
  <si>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</si>
  <si>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</si>
  <si>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</si>
  <si>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</si>
  <si>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</si>
  <si>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</si>
  <si>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</si>
  <si>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</si>
  <si>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</si>
  <si>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</si>
  <si>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</si>
  <si>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</si>
  <si>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</si>
  <si>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</si>
  <si>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</si>
  <si>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</si>
  <si>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</si>
  <si>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</si>
  <si>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</si>
  <si>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</si>
  <si>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</si>
  <si>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</si>
  <si>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</si>
  <si>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</si>
  <si>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</si>
  <si>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</si>
  <si>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</si>
  <si>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</si>
  <si>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</si>
  <si>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</si>
  <si>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</si>
  <si>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</si>
  <si>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</si>
  <si>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</si>
  <si>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</si>
  <si>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</si>
  <si>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</si>
  <si>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</si>
  <si>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</si>
  <si>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</si>
  <si>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</si>
  <si>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</si>
  <si>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</si>
  <si>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</si>
  <si>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</si>
  <si>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</si>
  <si>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</si>
  <si>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</si>
  <si>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</si>
  <si>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</si>
  <si>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</si>
  <si>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</si>
  <si>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</si>
  <si>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</si>
  <si>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</si>
  <si>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</si>
  <si>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</si>
  <si>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</si>
  <si>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</si>
  <si>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</si>
  <si>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</si>
  <si>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</si>
  <si>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</si>
  <si>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</si>
  <si>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</si>
  <si>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</si>
  <si>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</si>
  <si>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</si>
  <si>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</si>
  <si>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</si>
  <si>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</si>
  <si>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</si>
  <si>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</si>
  <si>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</si>
  <si>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</si>
  <si>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</si>
  <si>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</si>
  <si>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</si>
  <si>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</si>
  <si>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</si>
  <si>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</si>
  <si>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</si>
  <si>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</si>
  <si>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</si>
  <si>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</si>
  <si>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</si>
  <si>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</si>
  <si>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</si>
  <si>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</si>
  <si>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</si>
  <si>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</si>
  <si>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</si>
  <si>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</si>
  <si>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</si>
  <si>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</si>
  <si>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</si>
  <si>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</si>
  <si>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</si>
  <si>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</si>
  <si>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</si>
  <si>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</si>
  <si>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</si>
  <si>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</si>
  <si>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</si>
  <si>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</si>
  <si>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</si>
  <si>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</si>
  <si>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</si>
  <si>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</si>
  <si>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</si>
  <si>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</si>
  <si>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</si>
  <si>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</si>
  <si>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</si>
  <si>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</si>
  <si>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</si>
  <si>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</si>
  <si>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</si>
  <si>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</si>
  <si>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</si>
  <si>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</si>
  <si>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</si>
  <si>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</si>
  <si>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</si>
  <si>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</si>
  <si>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</si>
  <si>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</si>
  <si>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</si>
  <si>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</si>
  <si>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</si>
  <si>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</si>
  <si>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</si>
  <si>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</si>
  <si>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</si>
  <si>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</si>
  <si>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</si>
  <si>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</si>
  <si>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</si>
  <si>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</si>
  <si>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</si>
  <si>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</si>
  <si>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</si>
  <si>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</si>
  <si>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</si>
  <si>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</si>
  <si>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</si>
  <si>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</si>
  <si>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</si>
  <si>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</si>
  <si>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</si>
  <si>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</si>
  <si>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</si>
  <si>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</si>
  <si>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</si>
  <si>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</si>
  <si>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</si>
  <si>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</si>
  <si>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</si>
  <si>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</si>
  <si>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</si>
  <si>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</si>
  <si>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</si>
  <si>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</si>
  <si>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</si>
  <si>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</si>
  <si>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</si>
  <si>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</si>
  <si>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</si>
  <si>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</si>
  <si>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</si>
  <si>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</si>
  <si>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</si>
  <si>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</si>
  <si>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</si>
  <si>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</si>
  <si>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</si>
  <si>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</si>
  <si>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</si>
  <si>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</si>
  <si>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</si>
  <si>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</si>
  <si>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</si>
  <si>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</si>
  <si>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</si>
  <si>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</si>
  <si>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</si>
  <si>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</si>
  <si>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</si>
  <si>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</si>
  <si>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</si>
  <si>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</si>
  <si>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</si>
  <si>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</si>
  <si>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</si>
  <si>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</si>
  <si>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</si>
  <si>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</si>
  <si>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</si>
  <si>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</si>
  <si>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</si>
  <si>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</si>
  <si>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</si>
  <si>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</si>
  <si>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</si>
  <si>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</si>
  <si>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</si>
  <si>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</si>
  <si>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</si>
  <si>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</si>
  <si>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</si>
  <si>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</si>
  <si>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</si>
  <si>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</si>
  <si>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</si>
  <si>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</si>
  <si>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</si>
  <si>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</si>
  <si>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</si>
  <si>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</si>
  <si>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</si>
  <si>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</si>
  <si>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</si>
  <si>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</si>
  <si>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</si>
  <si>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</si>
  <si>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</si>
  <si>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</si>
  <si>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</si>
  <si>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</si>
  <si>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</si>
  <si>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</si>
  <si>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</si>
  <si>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</si>
  <si>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</si>
  <si>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</si>
  <si>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</si>
  <si>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</si>
  <si>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</si>
  <si>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</si>
  <si>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</si>
  <si>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</si>
  <si>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</si>
  <si>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</si>
  <si>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</si>
  <si>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</si>
  <si>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</si>
  <si>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</si>
  <si>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</si>
  <si>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</si>
  <si>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</si>
  <si>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</si>
  <si>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</si>
  <si>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</si>
  <si>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</si>
  <si>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</si>
  <si>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</si>
  <si>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</si>
  <si>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</si>
  <si>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</si>
  <si>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</si>
  <si>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</si>
  <si>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</si>
  <si>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</si>
  <si>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</si>
  <si>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</si>
  <si>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</si>
  <si>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</si>
  <si>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</si>
  <si>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</si>
  <si>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</si>
  <si>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</si>
  <si>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</si>
  <si>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</si>
  <si>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</si>
  <si>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</si>
  <si>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</si>
  <si>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</si>
  <si>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</si>
  <si>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</si>
  <si>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</si>
  <si>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</si>
  <si>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</si>
  <si>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</si>
  <si>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</si>
  <si>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</si>
  <si>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</si>
  <si>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</si>
  <si>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</si>
  <si>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</si>
  <si>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</si>
  <si>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</si>
  <si>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</si>
  <si>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</si>
  <si>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</si>
  <si>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</si>
  <si>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</si>
  <si>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</si>
  <si>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</si>
  <si>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</si>
  <si>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</si>
  <si>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</si>
  <si>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</si>
  <si>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</si>
  <si>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</si>
  <si>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</si>
  <si>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</si>
  <si>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</si>
  <si>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</si>
  <si>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</si>
  <si>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</si>
  <si>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</si>
  <si>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</si>
  <si>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</si>
  <si>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</si>
  <si>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</si>
  <si>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</si>
  <si>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</si>
  <si>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</si>
  <si>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</si>
  <si>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</si>
  <si>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</si>
  <si>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</si>
  <si>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</si>
  <si>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</si>
  <si>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</si>
  <si>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</si>
  <si>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</si>
  <si>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</si>
  <si>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</si>
  <si>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</si>
  <si>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</si>
  <si>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</si>
  <si>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</si>
  <si>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</si>
  <si>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</si>
  <si>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</si>
  <si>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</si>
  <si>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</si>
  <si>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</si>
  <si>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</si>
  <si>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</si>
  <si>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</si>
  <si>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</si>
  <si>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</si>
  <si>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</si>
  <si>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</si>
  <si>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</si>
  <si>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</si>
  <si>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</si>
  <si>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</si>
  <si>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</si>
  <si>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</si>
  <si>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</si>
  <si>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</si>
  <si>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</si>
  <si>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</si>
  <si>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</si>
  <si>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</si>
  <si>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</si>
  <si>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</si>
  <si>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</si>
  <si>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</si>
  <si>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</si>
  <si>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</si>
  <si>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</si>
  <si>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</si>
  <si>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</si>
  <si>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</si>
  <si>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</si>
  <si>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</si>
  <si>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</si>
  <si>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</si>
  <si>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</si>
  <si>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</si>
  <si>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</si>
  <si>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</si>
  <si>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</si>
  <si>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</si>
  <si>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</si>
  <si>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</si>
  <si>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</si>
  <si>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</si>
  <si>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</si>
  <si>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</si>
  <si>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</si>
  <si>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</si>
  <si>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</si>
  <si>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</si>
  <si>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</si>
  <si>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</si>
  <si>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</si>
  <si>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</si>
  <si>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</si>
  <si>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</si>
  <si>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</si>
  <si>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</si>
  <si>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</si>
  <si>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</si>
  <si>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</si>
  <si>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</si>
  <si>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</si>
  <si>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</si>
  <si>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</si>
  <si>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</si>
  <si>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</si>
  <si>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</si>
  <si>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</si>
  <si>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</si>
  <si>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</si>
  <si>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</si>
  <si>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</si>
  <si>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</si>
  <si>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</si>
  <si>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</si>
  <si>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</si>
  <si>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</si>
  <si>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</si>
  <si>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</si>
  <si>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</si>
  <si>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</si>
  <si>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</si>
  <si>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</si>
  <si>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</si>
  <si>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</si>
  <si>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</si>
  <si>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</si>
  <si>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</si>
  <si>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</si>
  <si>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</si>
  <si>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</si>
  <si>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</si>
  <si>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</si>
  <si>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</si>
  <si>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</si>
  <si>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</si>
  <si>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</si>
  <si>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</si>
  <si>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</si>
  <si>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</si>
  <si>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</si>
  <si>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</si>
  <si>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</si>
  <si>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</si>
  <si>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</si>
  <si>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</si>
  <si>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</si>
  <si>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</si>
  <si>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</si>
  <si>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</si>
  <si>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</si>
  <si>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</si>
  <si>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</si>
  <si>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</si>
  <si>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</si>
  <si>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</si>
  <si>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</si>
  <si>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</si>
  <si>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</si>
  <si>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</si>
  <si>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</si>
  <si>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</si>
  <si>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</si>
  <si>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</si>
  <si>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</si>
  <si>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</si>
  <si>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</si>
  <si>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</si>
  <si>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</si>
  <si>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</si>
  <si>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</si>
  <si>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</si>
  <si>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</si>
  <si>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</si>
  <si>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</si>
  <si>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</si>
  <si>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</si>
  <si>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</si>
  <si>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</si>
  <si>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</si>
  <si>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</si>
  <si>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</si>
  <si>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</si>
  <si>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</si>
  <si>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</si>
  <si>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</si>
  <si>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</si>
  <si>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</si>
  <si>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</si>
  <si>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</si>
  <si>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</si>
  <si>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</si>
  <si>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</si>
  <si>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</si>
  <si>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</si>
  <si>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</si>
  <si>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</si>
  <si>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</si>
  <si>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</si>
  <si>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</si>
  <si>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</si>
  <si>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</si>
  <si>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</si>
  <si>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</si>
  <si>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</si>
  <si>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</si>
  <si>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</si>
  <si>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</si>
  <si>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</si>
  <si>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</si>
  <si>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</si>
  <si>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</si>
  <si>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</si>
  <si>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</si>
  <si>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</si>
  <si>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</si>
  <si>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</si>
  <si>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</si>
  <si>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</si>
  <si>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</si>
  <si>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</si>
  <si>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</si>
  <si>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</si>
  <si>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</si>
  <si>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</si>
  <si>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</si>
  <si>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</si>
  <si>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</si>
  <si>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</si>
  <si>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</si>
  <si>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</si>
  <si>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</si>
  <si>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</si>
  <si>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</si>
  <si>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</si>
  <si>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</si>
  <si>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</si>
  <si>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</si>
  <si>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</si>
  <si>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</si>
  <si>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</si>
  <si>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</si>
  <si>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</si>
  <si>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</si>
  <si>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</si>
  <si>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</si>
  <si>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</si>
  <si>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</si>
  <si>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</si>
  <si>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</si>
  <si>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</si>
  <si>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</si>
  <si>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</si>
  <si>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</si>
  <si>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</si>
  <si>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</si>
  <si>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</si>
  <si>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</si>
  <si>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</si>
  <si>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</si>
  <si>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</si>
  <si>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</si>
  <si>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</si>
  <si>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</si>
  <si>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</si>
  <si>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</si>
  <si>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</si>
  <si>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</si>
  <si>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</si>
  <si>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</si>
  <si>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</si>
  <si>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</si>
  <si>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</si>
  <si>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</si>
  <si>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</si>
  <si>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</si>
  <si>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</si>
  <si>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</si>
  <si>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</si>
  <si>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</si>
  <si>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</si>
  <si>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</si>
  <si>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</si>
  <si>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</si>
  <si>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</si>
  <si>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</si>
  <si>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</si>
  <si>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</si>
  <si>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</si>
  <si>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</si>
  <si>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</si>
  <si>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</si>
  <si>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</si>
  <si>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</si>
  <si>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</si>
  <si>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</si>
  <si>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</si>
  <si>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</si>
  <si>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</si>
  <si>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</si>
  <si>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</si>
  <si>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</si>
  <si>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</si>
  <si>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</si>
  <si>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</si>
  <si>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</si>
  <si>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</si>
  <si>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</si>
  <si>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</si>
  <si>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</si>
  <si>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</si>
  <si>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</si>
  <si>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</si>
  <si>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</si>
  <si>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</si>
  <si>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</si>
  <si>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</si>
  <si>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</si>
  <si>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</si>
  <si>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</si>
  <si>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</si>
  <si>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</si>
  <si>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</si>
  <si>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</si>
  <si>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</si>
  <si>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</si>
  <si>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</si>
  <si>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</si>
  <si>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</si>
  <si>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</si>
  <si>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</si>
  <si>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</si>
  <si>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</si>
  <si>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</si>
  <si>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</si>
  <si>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</si>
  <si>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</si>
  <si>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</si>
  <si>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</si>
  <si>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</si>
  <si>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</si>
  <si>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</si>
  <si>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</si>
  <si>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</si>
  <si>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</si>
  <si>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</si>
  <si>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</si>
  <si>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</si>
  <si>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</si>
  <si>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</si>
  <si>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</si>
  <si>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</si>
  <si>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</si>
  <si>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</si>
  <si>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</si>
  <si>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</si>
  <si>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</si>
  <si>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</si>
  <si>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</si>
  <si>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</si>
  <si>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</si>
  <si>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</si>
  <si>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</si>
  <si>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</si>
  <si>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</si>
  <si>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</si>
  <si>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</si>
  <si>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</si>
  <si>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</si>
  <si>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</si>
  <si>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</si>
  <si>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</si>
  <si>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</si>
  <si>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</si>
  <si>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</si>
  <si>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</si>
  <si>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</si>
  <si>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</si>
  <si>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</si>
  <si>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</si>
  <si>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</si>
  <si>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</si>
  <si>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</si>
  <si>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</si>
  <si>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</si>
  <si>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</si>
  <si>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</si>
  <si>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</si>
  <si>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</si>
  <si>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</si>
  <si>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</si>
  <si>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</si>
  <si>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</si>
  <si>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</si>
  <si>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</si>
  <si>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</si>
  <si>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</si>
  <si>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</si>
  <si>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</si>
  <si>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</si>
  <si>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</si>
  <si>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</si>
  <si>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</si>
  <si>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</si>
  <si>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</si>
  <si>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</si>
  <si>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</si>
  <si>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</si>
  <si>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</si>
  <si>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</si>
  <si>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</si>
  <si>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</si>
  <si>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</si>
  <si>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</si>
  <si>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</si>
  <si>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</si>
  <si>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</si>
  <si>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</si>
  <si>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</si>
  <si>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</si>
  <si>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</si>
  <si>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</si>
  <si>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</si>
  <si>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</si>
  <si>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</si>
  <si>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</si>
  <si>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</si>
  <si>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</si>
  <si>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</si>
  <si>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</si>
  <si>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</si>
  <si>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</si>
  <si>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</si>
  <si>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</si>
  <si>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</si>
  <si>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</si>
  <si>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</si>
  <si>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</si>
  <si>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</si>
  <si>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</si>
  <si>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</si>
  <si>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</si>
  <si>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</si>
  <si>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</si>
  <si>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</si>
  <si>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</si>
  <si>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</si>
  <si>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</si>
  <si>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</si>
  <si>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</si>
  <si>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</si>
  <si>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</si>
  <si>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</si>
  <si>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</si>
  <si>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</si>
  <si>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</si>
  <si>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</si>
  <si>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</si>
  <si>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</si>
  <si>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</si>
  <si>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</si>
  <si>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</si>
  <si>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</si>
  <si>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</si>
  <si>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</si>
  <si>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</si>
  <si>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</si>
  <si>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</si>
  <si>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</si>
  <si>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</si>
  <si>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</si>
  <si>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</si>
  <si>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</si>
  <si>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</si>
  <si>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</si>
  <si>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</si>
  <si>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</si>
  <si>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</si>
  <si>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</si>
  <si>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</si>
  <si>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</si>
  <si>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</si>
  <si>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</si>
  <si>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</si>
  <si>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</si>
  <si>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</si>
  <si>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</si>
  <si>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</si>
  <si>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</si>
  <si>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</si>
  <si>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</si>
  <si>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</si>
  <si>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</si>
  <si>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</si>
  <si>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</si>
  <si>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</si>
  <si>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</si>
  <si>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</si>
  <si>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</si>
  <si>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</si>
  <si>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</si>
  <si>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</si>
  <si>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</si>
  <si>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</si>
  <si>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</si>
  <si>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</si>
  <si>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</si>
  <si>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</si>
  <si>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</si>
  <si>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</si>
  <si>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</si>
  <si>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</si>
  <si>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</si>
  <si>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</si>
  <si>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</si>
  <si>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</si>
  <si>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</si>
  <si>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</si>
  <si>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</si>
  <si>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</si>
  <si>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</si>
  <si>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</si>
  <si>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</si>
  <si>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</si>
  <si>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</si>
  <si>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</si>
  <si>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</si>
  <si>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</si>
  <si>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</si>
  <si>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</si>
  <si>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</si>
  <si>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</si>
  <si>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</si>
  <si>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</si>
  <si>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</si>
  <si>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</si>
  <si>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</si>
  <si>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</si>
  <si>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</si>
  <si>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</si>
  <si>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</si>
  <si>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</si>
  <si>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</si>
  <si>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</si>
  <si>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</si>
  <si>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</si>
  <si>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</si>
  <si>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</si>
  <si>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</si>
  <si>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</si>
  <si>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</si>
  <si>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</si>
  <si>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</si>
  <si>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</si>
  <si>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</si>
  <si>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</si>
  <si>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</si>
  <si>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</si>
  <si>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</si>
  <si>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</si>
  <si>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</si>
  <si>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</si>
  <si>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</si>
  <si>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</si>
  <si>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</si>
  <si>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</si>
  <si>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</si>
  <si>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</si>
  <si>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</si>
  <si>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</si>
  <si>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</si>
  <si>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</si>
  <si>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</si>
  <si>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</si>
  <si>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</si>
  <si>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</si>
  <si>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</si>
  <si>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</si>
  <si>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</si>
  <si>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</si>
  <si>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</si>
  <si>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</si>
  <si>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</si>
  <si>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</si>
  <si>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</si>
  <si>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</si>
  <si>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</si>
  <si>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</si>
  <si>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</si>
  <si>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</si>
  <si>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</si>
  <si>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</si>
  <si>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</si>
  <si>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</si>
  <si>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</si>
  <si>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</si>
  <si>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</si>
  <si>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</si>
  <si>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</si>
  <si>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</si>
  <si>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</si>
  <si>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</si>
  <si>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</si>
  <si>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</si>
  <si>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</si>
  <si>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</si>
  <si>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</si>
  <si>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</si>
  <si>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</si>
  <si>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</si>
  <si>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</si>
  <si>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</si>
  <si>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</si>
  <si>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</si>
  <si>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</si>
  <si>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</si>
  <si>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</si>
  <si>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</si>
  <si>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</si>
  <si>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</si>
  <si>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</si>
  <si>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</si>
  <si>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</si>
  <si>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</si>
  <si>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</si>
  <si>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</si>
  <si>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</si>
  <si>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</si>
  <si>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</si>
  <si>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</si>
  <si>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</si>
  <si>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</si>
  <si>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</si>
  <si>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</si>
  <si>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</si>
  <si>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</si>
  <si>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</si>
  <si>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</si>
  <si>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</si>
  <si>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</si>
  <si>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</si>
  <si>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</si>
  <si>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</si>
  <si>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</si>
  <si>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</si>
  <si>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</si>
  <si>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</si>
  <si>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</si>
  <si>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</si>
  <si>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</si>
  <si>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</si>
  <si>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</si>
  <si>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</si>
  <si>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</si>
  <si>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</si>
  <si>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</si>
  <si>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</si>
  <si>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</si>
  <si>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</si>
  <si>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</si>
  <si>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</si>
  <si>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</si>
  <si>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</si>
  <si>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</si>
  <si>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</si>
  <si>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</si>
  <si>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</si>
  <si>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</si>
  <si>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</si>
  <si>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</si>
  <si>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</si>
  <si>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</si>
  <si>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</si>
  <si>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</si>
  <si>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</si>
  <si>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</si>
  <si>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</si>
  <si>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</si>
  <si>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</si>
  <si>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</si>
  <si>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</si>
  <si>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</si>
  <si>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</si>
  <si>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</si>
  <si>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</si>
  <si>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</si>
  <si>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</si>
  <si>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</si>
  <si>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</si>
  <si>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</si>
  <si>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</si>
  <si>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</si>
  <si>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</si>
  <si>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</si>
  <si>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</si>
  <si>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</si>
  <si>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</si>
  <si>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</si>
  <si>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</si>
  <si>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</si>
  <si>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</si>
  <si>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</si>
  <si>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</si>
  <si>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</si>
  <si>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</si>
  <si>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</si>
  <si>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</si>
  <si>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</si>
  <si>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</si>
  <si>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</si>
  <si>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</si>
  <si>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</si>
  <si>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</si>
  <si>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</si>
  <si>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</si>
  <si>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</si>
  <si>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</si>
  <si>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</si>
  <si>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</si>
  <si>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</si>
  <si>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</si>
  <si>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</si>
  <si>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</si>
  <si>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</si>
  <si>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</si>
  <si>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</si>
  <si>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</si>
  <si>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</si>
  <si>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</si>
  <si>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</si>
  <si>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</si>
  <si>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</si>
  <si>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</si>
  <si>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</si>
  <si>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</si>
  <si>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</si>
  <si>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</si>
  <si>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</si>
  <si>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</si>
  <si>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</si>
  <si>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</si>
  <si>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</si>
  <si>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</si>
  <si>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</si>
  <si>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</si>
  <si>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</si>
  <si>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</si>
  <si>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</si>
  <si>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</si>
  <si>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</si>
  <si>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</si>
  <si>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</si>
  <si>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</si>
  <si>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</si>
  <si>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</si>
  <si>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</si>
  <si>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</si>
  <si>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</si>
  <si>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</si>
  <si>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</si>
  <si>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</si>
  <si>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</si>
  <si>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</si>
  <si>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</si>
  <si>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</si>
  <si>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</si>
  <si>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</si>
  <si>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</si>
  <si>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</si>
  <si>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</si>
  <si>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</si>
  <si>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</si>
  <si>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</si>
  <si>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</si>
  <si>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</si>
  <si>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</si>
  <si>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</si>
  <si>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</si>
  <si>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</si>
  <si>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</si>
  <si>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</si>
  <si>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</si>
  <si>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</si>
  <si>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</si>
  <si>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</si>
  <si>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</si>
  <si>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</si>
  <si>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</si>
  <si>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</si>
  <si>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</si>
  <si>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</si>
  <si>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</si>
  <si>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</si>
  <si>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</si>
  <si>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</si>
  <si>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</si>
  <si>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</si>
  <si>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</si>
  <si>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</si>
  <si>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</si>
  <si>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</si>
  <si>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</si>
  <si>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</si>
  <si>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</si>
  <si>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</si>
  <si>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</si>
  <si>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</si>
  <si>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</si>
  <si>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</si>
  <si>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</si>
  <si>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</si>
  <si>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</si>
  <si>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</si>
  <si>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</si>
  <si>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</si>
  <si>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</si>
  <si>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</si>
  <si>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</si>
  <si>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</si>
  <si>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</si>
  <si>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</si>
  <si>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</si>
  <si>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</si>
  <si>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</si>
  <si>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</si>
  <si>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</si>
  <si>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</si>
  <si>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</si>
  <si>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</si>
  <si>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</si>
  <si>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</si>
  <si>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</si>
  <si>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</si>
  <si>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</si>
  <si>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</si>
  <si>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</si>
  <si>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</si>
  <si>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</si>
  <si>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</si>
  <si>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</si>
  <si>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</si>
  <si>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</si>
  <si>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</si>
  <si>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</si>
  <si>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</si>
  <si>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</si>
  <si>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</si>
  <si>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</si>
  <si>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</si>
  <si>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</si>
  <si>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</si>
  <si>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</si>
  <si>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</si>
  <si>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</si>
  <si>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</si>
  <si>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</si>
  <si>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</si>
  <si>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</si>
  <si>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</si>
  <si>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</si>
  <si>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</si>
  <si>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</si>
  <si>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</si>
  <si>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</si>
  <si>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</si>
  <si>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</si>
  <si>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</si>
  <si>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</si>
  <si>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</si>
  <si>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</si>
  <si>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</si>
  <si>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</si>
  <si>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</si>
  <si>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</si>
  <si>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</si>
  <si>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</si>
  <si>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</si>
  <si>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</si>
  <si>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</si>
  <si>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</si>
  <si>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</si>
  <si>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</si>
  <si>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</si>
  <si>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</si>
  <si>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</si>
  <si>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</si>
  <si>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</si>
  <si>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</si>
  <si>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</si>
  <si>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</si>
  <si>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</si>
  <si>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</si>
  <si>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</si>
  <si>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</si>
  <si>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</si>
  <si>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</si>
  <si>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</si>
  <si>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</si>
  <si>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</si>
  <si>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</si>
  <si>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</si>
  <si>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</si>
  <si>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</si>
  <si>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</si>
  <si>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</si>
  <si>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</si>
  <si>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</si>
  <si>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</si>
  <si>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</si>
  <si>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</si>
  <si>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</si>
  <si>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</si>
  <si>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</si>
  <si>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</si>
  <si>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</si>
  <si>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</si>
  <si>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</si>
  <si>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</si>
  <si>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</si>
  <si>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</si>
  <si>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</si>
  <si>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</si>
  <si>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</si>
  <si>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</si>
  <si>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</si>
  <si>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</si>
  <si>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</si>
  <si>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</si>
  <si>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</si>
  <si>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</si>
  <si>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</si>
  <si>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</si>
  <si>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</si>
  <si>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</si>
  <si>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</si>
  <si>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</si>
  <si>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</si>
  <si>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</si>
  <si>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</si>
  <si>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</si>
  <si>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</si>
  <si>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</si>
  <si>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</si>
  <si>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</si>
  <si>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</si>
  <si>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</si>
  <si>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</si>
  <si>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</si>
  <si>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</si>
  <si>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</si>
  <si>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</si>
  <si>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</si>
  <si>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</si>
  <si>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</si>
  <si>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</si>
  <si>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</si>
  <si>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</si>
  <si>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</si>
  <si>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</si>
  <si>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</si>
  <si>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</si>
  <si>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</si>
  <si>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</si>
  <si>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</si>
  <si>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</si>
  <si>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</si>
  <si>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</si>
  <si>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</si>
  <si>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</si>
  <si>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</si>
  <si>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</si>
  <si>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</si>
  <si>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</si>
  <si>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</si>
  <si>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</si>
  <si>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</si>
  <si>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</si>
  <si>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</si>
  <si>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</si>
  <si>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</si>
  <si>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</si>
  <si>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</si>
  <si>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</si>
  <si>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</si>
  <si>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</si>
  <si>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</si>
  <si>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</si>
  <si>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</si>
  <si>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</si>
  <si>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</si>
  <si>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</si>
  <si>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</si>
  <si>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</si>
  <si>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</si>
  <si>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</si>
  <si>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</si>
  <si>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</si>
  <si>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</si>
  <si>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</si>
  <si>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</si>
  <si>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</si>
  <si>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</si>
  <si>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</si>
  <si>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</si>
  <si>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</si>
  <si>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</si>
  <si>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</si>
  <si>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</si>
  <si>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</si>
  <si>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</si>
  <si>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</si>
  <si>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</si>
  <si>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</si>
  <si>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</si>
  <si>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</si>
  <si>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</si>
  <si>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</si>
  <si>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</si>
  <si>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</si>
  <si>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</si>
  <si>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</si>
  <si>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</si>
  <si>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</si>
  <si>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</si>
  <si>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</si>
  <si>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</si>
  <si>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</si>
  <si>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</si>
  <si>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</si>
  <si>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</si>
  <si>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</si>
  <si>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</si>
  <si>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</si>
  <si>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</si>
  <si>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</si>
  <si>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</si>
  <si>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</si>
  <si>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</si>
  <si>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</si>
  <si>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</si>
  <si>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</si>
  <si>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</si>
  <si>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</si>
  <si>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</si>
  <si>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</si>
  <si>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</si>
  <si>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</si>
  <si>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</si>
  <si>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</si>
  <si>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</si>
  <si>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</si>
  <si>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</si>
  <si>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</si>
  <si>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</si>
  <si>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</si>
  <si>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</si>
  <si>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</si>
  <si>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</si>
  <si>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</si>
  <si>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</si>
  <si>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</si>
  <si>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</si>
  <si>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</si>
  <si>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</si>
  <si>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</si>
  <si>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</si>
  <si>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</si>
  <si>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</si>
  <si>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</si>
  <si>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</si>
  <si>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</si>
  <si>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</si>
  <si>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</si>
  <si>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</si>
  <si>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</si>
  <si>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</si>
  <si>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</si>
  <si>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</si>
  <si>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</si>
  <si>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</si>
  <si>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</si>
  <si>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</si>
  <si>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</si>
  <si>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</si>
  <si>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</si>
  <si>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</si>
  <si>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</si>
  <si>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</si>
  <si>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</si>
  <si>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</si>
  <si>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</si>
  <si>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</si>
  <si>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</si>
  <si>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</si>
  <si>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</si>
  <si>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</si>
  <si>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</si>
  <si>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</si>
  <si>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</si>
  <si>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</si>
  <si>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</si>
  <si>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</si>
  <si>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</si>
  <si>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</si>
  <si>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</si>
  <si>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</si>
  <si>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</si>
  <si>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</si>
  <si>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</si>
  <si>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</si>
  <si>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</si>
  <si>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</si>
  <si>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</si>
  <si>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</si>
  <si>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</si>
  <si>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</si>
  <si>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</si>
  <si>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</si>
  <si>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</si>
  <si>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</si>
  <si>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</si>
  <si>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</si>
  <si>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</si>
  <si>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</si>
  <si>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</si>
  <si>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</si>
  <si>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</si>
  <si>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</si>
  <si>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</si>
  <si>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</si>
  <si>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</si>
  <si>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</si>
  <si>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</si>
  <si>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</si>
  <si>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</si>
  <si>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</si>
  <si>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</si>
  <si>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</si>
  <si>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</si>
  <si>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</si>
  <si>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</si>
  <si>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</si>
  <si>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</si>
  <si>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</si>
  <si>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</si>
  <si>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</si>
  <si>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</si>
  <si>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</si>
  <si>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</si>
  <si>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</si>
  <si>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</si>
  <si>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</si>
  <si>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</si>
  <si>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</si>
  <si>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</si>
  <si>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</si>
  <si>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</si>
  <si>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</si>
  <si>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</si>
  <si>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</si>
  <si>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</si>
  <si>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</si>
  <si>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</si>
  <si>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</si>
  <si>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</si>
  <si>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</si>
  <si>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</si>
  <si>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</si>
  <si>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</si>
  <si>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</si>
  <si>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</si>
  <si>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</si>
  <si>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</si>
  <si>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</si>
  <si>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</si>
  <si>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</si>
  <si>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</si>
  <si>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</si>
  <si>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</si>
  <si>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</si>
  <si>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</si>
  <si>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</si>
  <si>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</si>
  <si>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</si>
  <si>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</si>
  <si>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</si>
  <si>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</si>
  <si>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</si>
  <si>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</si>
  <si>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</si>
  <si>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</si>
  <si>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</si>
  <si>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</si>
  <si>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</si>
  <si>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</si>
  <si>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</si>
  <si>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</si>
  <si>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</si>
  <si>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</si>
  <si>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</si>
  <si>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</si>
  <si>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</si>
  <si>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</si>
  <si>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</si>
  <si>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</si>
  <si>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</si>
  <si>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</si>
  <si>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</si>
  <si>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</si>
  <si>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</si>
  <si>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</si>
  <si>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</si>
  <si>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</si>
  <si>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</si>
  <si>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</si>
  <si>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</si>
  <si>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</si>
  <si>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</si>
  <si>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</si>
  <si>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</si>
  <si>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</si>
  <si>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</si>
  <si>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</si>
  <si>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</si>
  <si>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</si>
  <si>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</si>
  <si>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</si>
  <si>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</si>
  <si>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</si>
  <si>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</si>
  <si>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</si>
  <si>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</si>
  <si>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</si>
  <si>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</si>
  <si>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</si>
  <si>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</si>
  <si>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</si>
  <si>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</si>
  <si>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</si>
  <si>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</si>
  <si>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</si>
  <si>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</si>
  <si>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</si>
  <si>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</si>
  <si>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</si>
  <si>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</si>
  <si>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</si>
  <si>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</si>
  <si>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</si>
  <si>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</si>
  <si>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</si>
  <si>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</si>
  <si>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</si>
  <si>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</si>
  <si>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</si>
  <si>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</si>
  <si>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</si>
  <si>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</si>
  <si>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</si>
  <si>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</si>
  <si>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</si>
  <si>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</si>
  <si>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</si>
  <si>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</si>
  <si>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</si>
  <si>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</si>
  <si>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</si>
  <si>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</si>
  <si>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</si>
  <si>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</si>
  <si>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</si>
  <si>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</si>
  <si>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</si>
  <si>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</si>
  <si>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</si>
  <si>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</si>
  <si>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</si>
  <si>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</si>
  <si>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</si>
  <si>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</si>
  <si>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</si>
  <si>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</si>
  <si>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</si>
  <si>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</si>
  <si>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</si>
  <si>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</si>
  <si>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</si>
  <si>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</si>
  <si>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</si>
  <si>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</si>
  <si>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</si>
  <si>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</si>
  <si>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</si>
  <si>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</si>
  <si>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</si>
  <si>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</si>
  <si>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</si>
  <si>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</si>
  <si>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</si>
  <si>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</si>
  <si>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</si>
  <si>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</si>
  <si>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</si>
  <si>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</si>
  <si>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</si>
  <si>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</si>
  <si>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</si>
  <si>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</si>
  <si>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</si>
  <si>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</si>
  <si>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</si>
  <si>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</si>
  <si>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</si>
  <si>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</si>
  <si>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</si>
  <si>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</si>
  <si>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</si>
  <si>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</si>
  <si>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</si>
  <si>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</si>
  <si>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</si>
  <si>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</si>
  <si>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</si>
  <si>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</si>
  <si>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</si>
  <si>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</si>
  <si>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</si>
  <si>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</si>
  <si>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</si>
  <si>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</si>
  <si>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</si>
  <si>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</si>
  <si>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</si>
  <si>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</si>
  <si>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</si>
  <si>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</si>
  <si>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</si>
  <si>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</si>
  <si>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</si>
  <si>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</si>
  <si>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</si>
  <si>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</si>
  <si>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</si>
  <si>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</si>
  <si>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</si>
  <si>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</si>
  <si>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</si>
  <si>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</si>
  <si>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</si>
  <si>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</si>
  <si>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</si>
  <si>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</si>
  <si>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</si>
  <si>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</si>
  <si>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</si>
  <si>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</si>
  <si>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</si>
  <si>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</si>
  <si>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</si>
  <si>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</si>
  <si>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</si>
  <si>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</si>
  <si>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</si>
  <si>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</si>
  <si>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</si>
  <si>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</si>
  <si>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</si>
  <si>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</si>
  <si>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</si>
  <si>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</si>
  <si>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</si>
  <si>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</si>
  <si>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</si>
  <si>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</si>
  <si>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</si>
  <si>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</si>
  <si>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</si>
  <si>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</si>
  <si>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</si>
  <si>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</si>
  <si>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</si>
  <si>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</si>
  <si>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</si>
  <si>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</si>
  <si>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</si>
  <si>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</si>
  <si>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</si>
  <si>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</si>
  <si>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</si>
  <si>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</si>
  <si>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</si>
  <si>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</si>
  <si>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</si>
  <si>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</si>
  <si>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</si>
  <si>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</si>
  <si>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</si>
  <si>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</si>
  <si>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</si>
  <si>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</si>
  <si>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</si>
  <si>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</si>
  <si>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</si>
  <si>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</si>
  <si>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</si>
  <si>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</si>
  <si>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</si>
  <si>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</si>
  <si>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</si>
  <si>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</si>
  <si>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</si>
  <si>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</si>
  <si>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</si>
  <si>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</si>
  <si>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</si>
  <si>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</si>
  <si>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</si>
  <si>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</si>
  <si>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</si>
  <si>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</si>
  <si>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</si>
  <si>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</si>
  <si>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</si>
  <si>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</si>
  <si>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</si>
  <si>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</si>
  <si>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</si>
  <si>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</si>
  <si>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</si>
  <si>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</si>
  <si>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</si>
  <si>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</si>
  <si>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</si>
  <si>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</si>
  <si>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</si>
  <si>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</si>
  <si>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</si>
  <si>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</si>
  <si>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</si>
  <si>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</si>
  <si>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</si>
  <si>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</si>
  <si>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</si>
  <si>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</si>
  <si>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</si>
  <si>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</si>
  <si>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</si>
  <si>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</si>
  <si>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</si>
  <si>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</si>
  <si>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</si>
  <si>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</si>
  <si>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</si>
  <si>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</si>
  <si>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</si>
  <si>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</si>
  <si>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</si>
  <si>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</si>
  <si>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</si>
  <si>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</si>
  <si>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</si>
  <si>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</si>
  <si>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</si>
  <si>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</si>
  <si>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</si>
  <si>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</si>
  <si>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</si>
  <si>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</si>
  <si>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</si>
  <si>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</si>
  <si>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</si>
  <si>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</si>
  <si>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</si>
  <si>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</si>
  <si>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</si>
  <si>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</si>
  <si>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</si>
  <si>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</si>
  <si>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</si>
  <si>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</si>
  <si>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</si>
  <si>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</si>
  <si>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</si>
  <si>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</si>
  <si>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</si>
  <si>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</si>
  <si>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</si>
  <si>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</si>
  <si>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</si>
  <si>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</si>
  <si>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</si>
  <si>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</si>
  <si>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</si>
  <si>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</si>
  <si>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</si>
  <si>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</si>
  <si>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</si>
  <si>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</si>
  <si>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</si>
  <si>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</si>
  <si>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</si>
  <si>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</si>
  <si>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</si>
  <si>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</si>
  <si>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</si>
  <si>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</si>
  <si>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</si>
  <si>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</si>
  <si>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</si>
  <si>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</si>
  <si>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</si>
  <si>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</si>
  <si>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</si>
  <si>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</si>
  <si>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</si>
  <si>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</si>
  <si>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</si>
  <si>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</si>
  <si>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</si>
  <si>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</si>
  <si>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</si>
  <si>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</si>
  <si>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</si>
  <si>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</si>
  <si>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</si>
  <si>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</si>
  <si>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</si>
  <si>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</si>
  <si>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</si>
  <si>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</si>
  <si>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</si>
  <si>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</si>
  <si>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</si>
  <si>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</si>
  <si>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</si>
  <si>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</si>
  <si>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</si>
  <si>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</si>
  <si>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</si>
  <si>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</si>
  <si>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</si>
  <si>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</si>
  <si>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</si>
  <si>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</si>
  <si>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</si>
  <si>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</si>
  <si>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</si>
  <si>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</si>
  <si>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</si>
  <si>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</si>
  <si>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</si>
  <si>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</si>
  <si>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</si>
  <si>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</si>
  <si>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</si>
  <si>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</si>
  <si>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</si>
  <si>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</si>
  <si>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</si>
  <si>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</si>
  <si>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</si>
  <si>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</si>
  <si>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</si>
  <si>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</si>
  <si>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</si>
  <si>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</si>
  <si>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</si>
  <si>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</si>
  <si>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</si>
  <si>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</si>
  <si>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</si>
  <si>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</si>
  <si>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</si>
  <si>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</si>
  <si>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</si>
  <si>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</si>
  <si>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</si>
  <si>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</si>
  <si>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</si>
  <si>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</si>
  <si>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</si>
  <si>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</si>
  <si>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</si>
  <si>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</si>
  <si>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</si>
  <si>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</si>
  <si>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</si>
  <si>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</si>
  <si>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</si>
  <si>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</si>
  <si>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</si>
  <si>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</si>
  <si>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</si>
  <si>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</si>
  <si>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</si>
  <si>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</si>
  <si>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</si>
  <si>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</si>
  <si>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</si>
  <si>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</si>
  <si>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</si>
  <si>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</si>
  <si>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</si>
  <si>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</si>
  <si>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</si>
  <si>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</si>
  <si>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</si>
  <si>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</si>
  <si>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</si>
  <si>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</si>
  <si>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</si>
  <si>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</si>
  <si>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</si>
  <si>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</si>
  <si>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</si>
  <si>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</si>
  <si>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</si>
  <si>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</si>
  <si>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</si>
  <si>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</si>
  <si>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</si>
  <si>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</si>
  <si>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</si>
  <si>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</si>
  <si>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</si>
  <si>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</si>
  <si>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</si>
  <si>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</si>
  <si>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</si>
  <si>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</si>
  <si>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</si>
  <si>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</si>
  <si>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</si>
  <si>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</si>
  <si>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</si>
  <si>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</si>
  <si>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</si>
  <si>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</si>
  <si>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</si>
  <si>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</si>
  <si>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</si>
  <si>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</si>
  <si>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</si>
  <si>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</si>
  <si>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</si>
  <si>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</si>
  <si>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</si>
  <si>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</si>
  <si>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</si>
  <si>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</si>
  <si>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</si>
  <si>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</si>
  <si>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</si>
  <si>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</si>
  <si>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</si>
  <si>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</si>
  <si>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</si>
  <si>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</si>
  <si>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</si>
  <si>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</si>
  <si>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</si>
  <si>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</si>
  <si>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</si>
  <si>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</si>
  <si>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</si>
  <si>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</si>
  <si>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</si>
  <si>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</si>
  <si>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</si>
  <si>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</si>
  <si>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</si>
  <si>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</si>
  <si>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</si>
  <si>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</si>
  <si>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</si>
  <si>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</si>
  <si>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</si>
  <si>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</si>
  <si>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</si>
  <si>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</si>
  <si>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</si>
  <si>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</si>
  <si>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</si>
  <si>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</si>
  <si>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</si>
  <si>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</si>
  <si>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</si>
  <si>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</si>
  <si>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</si>
  <si>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</si>
  <si>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</si>
  <si>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</si>
  <si>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</si>
  <si>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</si>
  <si>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</si>
  <si>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</si>
  <si>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</si>
  <si>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</si>
  <si>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</si>
  <si>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</si>
  <si>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</si>
  <si>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</si>
  <si>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</si>
  <si>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</si>
  <si>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</si>
  <si>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</si>
  <si>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</si>
  <si>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</si>
  <si>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</si>
  <si>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</si>
  <si>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</si>
  <si>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</si>
  <si>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</si>
  <si>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</si>
  <si>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</si>
  <si>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</si>
  <si>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</si>
  <si>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</si>
  <si>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</si>
  <si>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</si>
  <si>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</si>
  <si>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</si>
  <si>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</si>
  <si>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</si>
  <si>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</si>
  <si>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</si>
  <si>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</si>
  <si>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</si>
  <si>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</si>
  <si>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</si>
  <si>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</si>
  <si>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</si>
  <si>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</si>
  <si>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</si>
  <si>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</si>
  <si>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</si>
  <si>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</si>
  <si>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</si>
  <si>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</si>
  <si>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</si>
  <si>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</si>
  <si>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</si>
  <si>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</si>
  <si>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</si>
  <si>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</si>
  <si>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</si>
  <si>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</si>
  <si>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</si>
  <si>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</si>
  <si>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</si>
  <si>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</si>
  <si>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</si>
  <si>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</si>
  <si>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</si>
  <si>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</si>
  <si>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</si>
  <si>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</si>
  <si>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</si>
  <si>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</si>
  <si>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</si>
  <si>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</si>
  <si>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</si>
  <si>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</si>
  <si>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</si>
  <si>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</si>
  <si>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</si>
  <si>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</si>
  <si>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</si>
  <si>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</si>
  <si>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</si>
  <si>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</si>
  <si>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</si>
  <si>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</si>
  <si>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</si>
  <si>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</si>
  <si>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</si>
  <si>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</si>
  <si>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</si>
  <si>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</si>
  <si>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</si>
  <si>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</si>
  <si>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</si>
  <si>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</si>
  <si>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</si>
  <si>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</si>
  <si>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</si>
  <si>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</si>
  <si>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</si>
  <si>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</si>
  <si>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</si>
  <si>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</si>
  <si>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</si>
  <si>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</si>
  <si>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</si>
  <si>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</si>
  <si>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</si>
  <si>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</si>
  <si>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</si>
  <si>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</si>
  <si>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</si>
  <si>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</si>
  <si>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</si>
  <si>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</si>
  <si>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</si>
  <si>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</si>
  <si>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</si>
  <si>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</si>
  <si>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</si>
  <si>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</si>
  <si>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</si>
  <si>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</si>
  <si>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</si>
  <si>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</si>
  <si>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</si>
  <si>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</si>
  <si>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</si>
  <si>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</si>
  <si>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</si>
  <si>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</si>
  <si>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</si>
  <si>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</si>
  <si>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</si>
  <si>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</si>
  <si>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</si>
  <si>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</si>
  <si>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</si>
  <si>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</si>
  <si>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</si>
  <si>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</si>
  <si>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</si>
  <si>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</si>
  <si>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</si>
  <si>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</si>
  <si>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</si>
  <si>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</si>
  <si>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</si>
  <si>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</si>
  <si>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</si>
  <si>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</si>
  <si>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</si>
  <si>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</si>
  <si>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</si>
  <si>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</si>
  <si>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</si>
  <si>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</si>
  <si>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</si>
  <si>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</si>
  <si>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</si>
  <si>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</si>
  <si>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</si>
  <si>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</si>
  <si>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</si>
  <si>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</si>
  <si>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</si>
  <si>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</si>
  <si>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</si>
  <si>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</si>
  <si>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</si>
  <si>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</si>
  <si>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</si>
  <si>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</si>
  <si>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</si>
  <si>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</si>
  <si>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</si>
  <si>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</si>
  <si>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</si>
  <si>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</si>
  <si>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</si>
  <si>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</si>
  <si>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</si>
  <si>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</si>
  <si>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</si>
  <si>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</si>
  <si>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</si>
  <si>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</si>
  <si>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</si>
  <si>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</si>
  <si>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</si>
  <si>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</si>
  <si>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</si>
  <si>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</si>
  <si>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</si>
  <si>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</si>
  <si>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</si>
  <si>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</si>
  <si>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</si>
  <si>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</si>
  <si>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</si>
  <si>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</si>
  <si>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</si>
  <si>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</si>
  <si>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</si>
  <si>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</si>
  <si>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</si>
  <si>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</si>
  <si>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</si>
  <si>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</si>
  <si>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</si>
  <si>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</si>
  <si>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</si>
  <si>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</si>
  <si>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</si>
  <si>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</si>
  <si>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</si>
  <si>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</si>
  <si>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</si>
  <si>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</si>
  <si>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</si>
  <si>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</si>
  <si>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</si>
  <si>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</si>
  <si>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</si>
  <si>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</si>
  <si>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</si>
  <si>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</si>
  <si>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</si>
  <si>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</si>
  <si>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</si>
  <si>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</si>
  <si>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</si>
  <si>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</si>
  <si>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</si>
  <si>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</si>
  <si>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</si>
  <si>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</si>
  <si>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</si>
  <si>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</si>
  <si>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</si>
  <si>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</si>
  <si>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</si>
  <si>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</si>
  <si>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</si>
  <si>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</si>
  <si>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</si>
  <si>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</si>
  <si>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</si>
  <si>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</si>
  <si>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</si>
  <si>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</si>
  <si>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</si>
  <si>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</si>
  <si>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</si>
  <si>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</si>
  <si>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</si>
  <si>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</si>
  <si>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</si>
  <si>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</si>
  <si>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</si>
  <si>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</si>
  <si>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</si>
  <si>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</si>
  <si>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</si>
  <si>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</si>
  <si>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</si>
  <si>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</si>
  <si>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</si>
  <si>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</si>
  <si>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</si>
  <si>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</si>
  <si>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</si>
  <si>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</si>
  <si>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</si>
  <si>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</si>
  <si>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</si>
  <si>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</si>
  <si>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</si>
  <si>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</si>
  <si>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</si>
  <si>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</si>
  <si>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</si>
  <si>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</si>
  <si>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</si>
  <si>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</si>
  <si>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</si>
  <si>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</si>
  <si>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</si>
  <si>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</si>
  <si>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</si>
  <si>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</si>
  <si>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</si>
  <si>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</si>
  <si>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</si>
  <si>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</si>
  <si>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</si>
  <si>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</si>
  <si>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</si>
  <si>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</si>
  <si>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</si>
  <si>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</si>
  <si>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</si>
  <si>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</si>
  <si>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</si>
  <si>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</si>
  <si>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</si>
  <si>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</si>
  <si>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</si>
  <si>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</si>
  <si>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</si>
  <si>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</si>
  <si>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</si>
  <si>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</si>
  <si>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</si>
  <si>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</si>
  <si>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</si>
  <si>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</si>
  <si>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</si>
  <si>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</si>
  <si>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</si>
  <si>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</si>
  <si>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</si>
  <si>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</si>
  <si>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</si>
  <si>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</si>
  <si>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</si>
  <si>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</si>
  <si>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</si>
  <si>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</si>
  <si>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</si>
  <si>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</si>
  <si>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</si>
  <si>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</si>
  <si>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</si>
  <si>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</si>
  <si>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</si>
  <si>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</si>
  <si>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</si>
  <si>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</si>
  <si>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</si>
  <si>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</si>
  <si>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</si>
  <si>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</si>
  <si>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</si>
  <si>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</si>
  <si>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</si>
  <si>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</si>
  <si>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</si>
  <si>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</si>
  <si>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</si>
  <si>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</si>
  <si>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</si>
  <si>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</si>
  <si>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</si>
  <si>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</si>
  <si>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</si>
  <si>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</si>
  <si>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</si>
  <si>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</si>
  <si>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</si>
  <si>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</si>
  <si>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</si>
  <si>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</si>
  <si>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</si>
  <si>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</si>
  <si>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</si>
  <si>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</si>
  <si>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</si>
  <si>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</si>
  <si>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</si>
  <si>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</si>
  <si>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</si>
  <si>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</si>
  <si>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</si>
  <si>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</si>
  <si>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</si>
  <si>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</si>
  <si>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</si>
  <si>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</si>
  <si>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</si>
  <si>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</si>
  <si>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</si>
  <si>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</si>
  <si>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</si>
  <si>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</si>
  <si>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</si>
  <si>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</si>
  <si>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</si>
  <si>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</si>
  <si>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</si>
  <si>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</si>
  <si>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</si>
  <si>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</si>
  <si>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</si>
  <si>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</si>
  <si>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</si>
  <si>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</si>
  <si>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</si>
  <si>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</si>
  <si>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</si>
  <si>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</si>
  <si>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</si>
  <si>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</si>
  <si>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</si>
  <si>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</si>
  <si>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</si>
  <si>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</si>
  <si>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</si>
  <si>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</si>
  <si>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</si>
  <si>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</si>
  <si>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</si>
  <si>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</si>
  <si>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</si>
  <si>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</si>
  <si>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</si>
  <si>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</si>
  <si>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</si>
  <si>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</si>
  <si>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</si>
  <si>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</si>
  <si>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</si>
  <si>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</si>
  <si>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</si>
  <si>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</si>
  <si>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</si>
  <si>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</si>
  <si>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</si>
  <si>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</si>
  <si>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</si>
  <si>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</si>
  <si>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</si>
  <si>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</si>
  <si>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</si>
  <si>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</si>
  <si>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</si>
  <si>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</si>
  <si>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</si>
  <si>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</si>
  <si>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</si>
  <si>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</si>
  <si>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</si>
  <si>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</si>
  <si>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</si>
  <si>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</si>
  <si>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</si>
  <si>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</si>
  <si>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</si>
  <si>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</si>
  <si>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</si>
  <si>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</si>
  <si>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</si>
  <si>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</si>
  <si>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</si>
  <si>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</si>
  <si>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</si>
  <si>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</si>
  <si>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</si>
  <si>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</si>
  <si>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</si>
  <si>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</si>
  <si>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</si>
  <si>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</si>
  <si>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</si>
  <si>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</si>
  <si>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</si>
  <si>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</si>
  <si>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</si>
  <si>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</si>
  <si>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</si>
  <si>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</si>
  <si>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</si>
  <si>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</si>
  <si>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</si>
  <si>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</si>
  <si>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</si>
  <si>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</si>
  <si>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</si>
  <si>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</si>
  <si>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</si>
  <si>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</si>
  <si>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</si>
  <si>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</si>
  <si>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</si>
  <si>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</si>
  <si>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</si>
  <si>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</si>
  <si>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</si>
  <si>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</si>
  <si>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</si>
  <si>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</si>
  <si>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</si>
  <si>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</si>
  <si>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</si>
  <si>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</si>
  <si>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</si>
  <si>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</si>
  <si>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</si>
  <si>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</si>
  <si>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</si>
  <si>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</si>
  <si>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</si>
  <si>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</si>
  <si>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</si>
  <si>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</si>
  <si>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</si>
  <si>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</si>
  <si>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</si>
  <si>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</si>
  <si>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</si>
  <si>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</si>
  <si>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</si>
  <si>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</si>
  <si>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</si>
  <si>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</si>
  <si>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</si>
  <si>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</si>
  <si>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</si>
  <si>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</si>
  <si>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</si>
  <si>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</si>
  <si>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</si>
  <si>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</si>
  <si>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</si>
  <si>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</si>
  <si>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</si>
  <si>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</si>
  <si>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</si>
  <si>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</si>
  <si>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</si>
  <si>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</si>
  <si>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</si>
  <si>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</si>
  <si>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</si>
  <si>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</si>
  <si>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</si>
  <si>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</si>
  <si>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</si>
  <si>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</si>
  <si>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</si>
  <si>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</si>
  <si>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</si>
  <si>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</si>
  <si>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</si>
  <si>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</si>
  <si>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</si>
  <si>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</si>
  <si>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</si>
  <si>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</si>
  <si>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</si>
  <si>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</si>
  <si>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</si>
  <si>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</si>
  <si>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</si>
  <si>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</si>
  <si>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</si>
  <si>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</si>
  <si>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</si>
  <si>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</si>
  <si>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</si>
  <si>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</si>
  <si>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</si>
  <si>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</si>
  <si>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</si>
  <si>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</si>
  <si>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</si>
  <si>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</si>
  <si>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</si>
  <si>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</si>
  <si>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</si>
  <si>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</si>
  <si>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</si>
  <si>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</si>
  <si>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</si>
  <si>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</si>
  <si>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</si>
  <si>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</si>
  <si>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</si>
  <si>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</si>
  <si>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</si>
  <si>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</si>
  <si>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</si>
  <si>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</si>
  <si>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</si>
  <si>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</si>
  <si>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</si>
  <si>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</si>
  <si>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</si>
  <si>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</si>
  <si>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</si>
  <si>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</si>
  <si>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</si>
  <si>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</si>
  <si>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</si>
  <si>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</si>
  <si>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</si>
  <si>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</si>
  <si>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</si>
  <si>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</si>
  <si>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</si>
  <si>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</si>
  <si>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</si>
  <si>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</si>
  <si>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</si>
  <si>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</si>
  <si>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</si>
  <si>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</si>
  <si>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</si>
  <si>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</si>
  <si>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</si>
  <si>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</si>
  <si>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</si>
  <si>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</si>
  <si>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</si>
  <si>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</si>
  <si>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</si>
  <si>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</si>
  <si>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</si>
  <si>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</si>
  <si>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</si>
  <si>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</si>
  <si>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</si>
  <si>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</si>
  <si>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</si>
  <si>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</si>
  <si>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</si>
  <si>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</si>
  <si>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</si>
  <si>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</si>
  <si>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</si>
  <si>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</si>
  <si>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</si>
  <si>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</si>
  <si>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</si>
  <si>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</si>
  <si>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</si>
  <si>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</si>
  <si>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</si>
  <si>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</si>
  <si>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</si>
  <si>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</si>
  <si>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</si>
  <si>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</si>
  <si>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</si>
  <si>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</si>
  <si>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</si>
  <si>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</si>
  <si>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</si>
  <si>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</si>
  <si>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</si>
  <si>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</si>
  <si>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</si>
  <si>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</si>
  <si>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</si>
  <si>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</si>
  <si>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</si>
  <si>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</si>
  <si>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</si>
  <si>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</si>
  <si>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</si>
  <si>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</si>
  <si>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</si>
  <si>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</si>
  <si>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</si>
  <si>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</si>
  <si>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</si>
  <si>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</si>
  <si>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</si>
  <si>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</si>
  <si>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</si>
  <si>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</si>
  <si>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</si>
  <si>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</si>
  <si>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</si>
  <si>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</si>
  <si>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</si>
  <si>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</si>
  <si>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</si>
  <si>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</si>
  <si>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</si>
  <si>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</si>
  <si>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</si>
  <si>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</si>
  <si>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</si>
  <si>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</si>
  <si>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</si>
  <si>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</si>
  <si>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</si>
  <si>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</si>
  <si>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</si>
  <si>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</si>
  <si>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</si>
  <si>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</si>
  <si>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</si>
  <si>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</si>
  <si>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</si>
  <si>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</si>
  <si>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</si>
  <si>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</si>
  <si>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</si>
  <si>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</si>
  <si>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</si>
  <si>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</si>
  <si>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</si>
  <si>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</si>
  <si>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</si>
  <si>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</si>
  <si>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</si>
  <si>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</si>
  <si>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</si>
  <si>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</si>
  <si>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</si>
  <si>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</si>
  <si>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</si>
  <si>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</si>
  <si>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</si>
  <si>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</si>
  <si>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</si>
  <si>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</si>
  <si>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</si>
  <si>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</si>
  <si>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</si>
  <si>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</si>
  <si>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</si>
  <si>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</si>
  <si>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</si>
  <si>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</si>
  <si>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</si>
  <si>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</si>
  <si>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</si>
  <si>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</si>
  <si>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</si>
  <si>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</si>
  <si>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</si>
  <si>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</si>
  <si>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</si>
  <si>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</si>
  <si>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</si>
  <si>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</si>
  <si>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</si>
  <si>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</si>
  <si>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</si>
  <si>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</si>
  <si>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</si>
  <si>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</si>
  <si>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</si>
  <si>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</si>
  <si>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</si>
  <si>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</si>
  <si>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</si>
  <si>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</si>
  <si>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</si>
  <si>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</si>
  <si>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</si>
  <si>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</si>
  <si>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</si>
  <si>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</si>
  <si>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</si>
  <si>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</si>
  <si>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</si>
  <si>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</si>
  <si>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</si>
  <si>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</si>
  <si>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</si>
  <si>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</si>
  <si>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</si>
  <si>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</si>
  <si>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</si>
  <si>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</si>
  <si>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</si>
  <si>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</si>
  <si>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</si>
  <si>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</si>
  <si>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</si>
  <si>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</si>
  <si>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</si>
  <si>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</si>
  <si>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</si>
  <si>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</si>
  <si>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</si>
  <si>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</si>
  <si>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</si>
  <si>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</si>
  <si>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</si>
  <si>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</si>
  <si>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</si>
  <si>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</si>
  <si>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</si>
  <si>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</si>
  <si>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</si>
  <si>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</si>
  <si>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</si>
  <si>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</si>
  <si>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</si>
  <si>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</si>
  <si>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</si>
  <si>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</si>
  <si>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</si>
  <si>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</si>
  <si>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</si>
  <si>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</si>
  <si>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</si>
  <si>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</si>
  <si>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</si>
  <si>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</si>
  <si>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</si>
  <si>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</si>
  <si>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</si>
  <si>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</si>
  <si>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</si>
  <si>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</si>
  <si>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</si>
  <si>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</si>
  <si>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</si>
  <si>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</si>
  <si>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</si>
  <si>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</si>
  <si>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</si>
  <si>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</si>
  <si>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</si>
  <si>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</si>
  <si>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</si>
  <si>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</si>
  <si>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</si>
  <si>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</si>
  <si>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</si>
  <si>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</si>
  <si>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</si>
  <si>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</si>
  <si>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</si>
  <si>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</si>
  <si>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</si>
  <si>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</si>
  <si>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</si>
  <si>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</si>
  <si>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</si>
  <si>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</si>
  <si>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</si>
  <si>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</si>
  <si>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</si>
  <si>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</si>
  <si>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</si>
  <si>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</si>
  <si>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</si>
  <si>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</si>
  <si>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</si>
  <si>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</si>
  <si>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</si>
  <si>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</si>
  <si>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</si>
  <si>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</si>
  <si>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</si>
  <si>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</si>
  <si>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</si>
  <si>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</si>
  <si>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</si>
  <si>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</si>
  <si>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</si>
  <si>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</si>
  <si>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</si>
  <si>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</si>
  <si>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</si>
  <si>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</si>
  <si>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</si>
  <si>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</si>
  <si>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</si>
  <si>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</si>
  <si>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</si>
  <si>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</si>
  <si>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</si>
  <si>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</si>
  <si>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</si>
  <si>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</si>
  <si>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</si>
  <si>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</si>
  <si>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</si>
  <si>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</si>
  <si>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</si>
  <si>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</si>
  <si>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</si>
  <si>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</si>
  <si>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</si>
  <si>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</si>
  <si>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</si>
  <si>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</si>
  <si>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</si>
  <si>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</si>
  <si>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</si>
  <si>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</si>
  <si>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</si>
  <si>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</si>
  <si>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</si>
  <si>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</si>
  <si>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</si>
  <si>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</si>
  <si>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</si>
  <si>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</si>
  <si>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</si>
  <si>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</si>
  <si>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</si>
  <si>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</si>
  <si>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</si>
  <si>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</si>
  <si>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</si>
  <si>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</si>
  <si>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</si>
  <si>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</si>
  <si>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</si>
  <si>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</si>
  <si>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</si>
  <si>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</si>
  <si>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</si>
  <si>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</si>
  <si>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</si>
  <si>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</si>
  <si>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</si>
  <si>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</si>
  <si>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</si>
  <si>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</si>
  <si>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</si>
  <si>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</si>
  <si>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</si>
  <si>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</si>
  <si>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</si>
  <si>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</si>
  <si>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</si>
  <si>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</si>
  <si>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</si>
  <si>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</si>
  <si>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</si>
  <si>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</si>
  <si>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</si>
  <si>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</si>
  <si>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</si>
  <si>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</si>
  <si>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</si>
  <si>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</si>
  <si>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</si>
  <si>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</si>
  <si>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</si>
  <si>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</si>
  <si>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</si>
  <si>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</si>
  <si>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</si>
  <si>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</si>
  <si>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</si>
  <si>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</si>
  <si>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</si>
  <si>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</si>
  <si>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</si>
  <si>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</si>
  <si>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</si>
  <si>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</si>
  <si>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</si>
  <si>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</si>
  <si>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</si>
  <si>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</si>
  <si>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</si>
  <si>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</si>
  <si>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</si>
  <si>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</si>
  <si>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</si>
  <si>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</si>
  <si>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</si>
  <si>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</si>
  <si>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</si>
  <si>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</si>
  <si>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</si>
  <si>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</si>
  <si>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</si>
  <si>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</si>
  <si>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</si>
  <si>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</si>
  <si>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</si>
  <si>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</si>
  <si>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</si>
  <si>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</si>
  <si>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</si>
  <si>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</si>
  <si>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</si>
  <si>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</si>
  <si>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</si>
  <si>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</si>
  <si>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</si>
  <si>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</si>
  <si>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</si>
  <si>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</si>
  <si>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</si>
  <si>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</si>
  <si>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</si>
  <si>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</si>
  <si>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</si>
  <si>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</si>
  <si>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</si>
  <si>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</si>
  <si>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</si>
  <si>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</si>
  <si>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</si>
  <si>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</si>
  <si>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</si>
  <si>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</si>
  <si>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</si>
  <si>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</si>
  <si>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</si>
  <si>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</si>
  <si>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</si>
  <si>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</si>
  <si>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</si>
  <si>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</si>
  <si>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</si>
  <si>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</si>
  <si>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</si>
  <si>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</si>
  <si>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</si>
  <si>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</si>
  <si>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</si>
  <si>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</si>
  <si>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</si>
  <si>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</si>
  <si>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</si>
  <si>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</si>
  <si>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</si>
  <si>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</si>
  <si>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</si>
  <si>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</si>
  <si>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</si>
  <si>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</si>
  <si>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</si>
  <si>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</si>
  <si>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</si>
  <si>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</si>
  <si>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</si>
  <si>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</si>
  <si>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</si>
  <si>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</si>
  <si>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</si>
  <si>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</si>
  <si>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</si>
  <si>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</si>
  <si>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</si>
  <si>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</si>
  <si>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</si>
  <si>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</si>
  <si>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</si>
  <si>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</si>
  <si>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</si>
  <si>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</si>
  <si>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</si>
  <si>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</si>
  <si>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</si>
  <si>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</si>
  <si>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</si>
  <si>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</si>
  <si>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</si>
  <si>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</si>
  <si>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</si>
  <si>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</si>
  <si>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</si>
  <si>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</si>
  <si>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</si>
  <si>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</si>
  <si>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</si>
  <si>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</si>
  <si>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</si>
  <si>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</si>
  <si>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</si>
  <si>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</si>
  <si>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</si>
  <si>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</si>
  <si>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</si>
  <si>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</si>
  <si>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</si>
  <si>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</si>
  <si>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</si>
  <si>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</si>
  <si>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</si>
  <si>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</si>
  <si>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</si>
  <si>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</si>
  <si>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</si>
  <si>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</si>
  <si>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</si>
  <si>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</si>
  <si>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</si>
  <si>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</si>
  <si>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</si>
  <si>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</si>
  <si>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</si>
  <si>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</si>
  <si>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</si>
  <si>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</si>
  <si>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</si>
  <si>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</si>
  <si>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</si>
  <si>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</si>
  <si>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</si>
  <si>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</si>
  <si>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</si>
  <si>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</si>
  <si>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</si>
  <si>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</si>
  <si>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</si>
  <si>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</si>
  <si>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</si>
  <si>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</si>
  <si>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</si>
  <si>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</si>
  <si>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</si>
  <si>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</si>
  <si>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</si>
  <si>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</si>
  <si>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</si>
  <si>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</si>
  <si>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</si>
  <si>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</si>
  <si>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</si>
  <si>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</si>
  <si>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</si>
  <si>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</si>
  <si>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</si>
  <si>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</si>
  <si>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</si>
  <si>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</si>
  <si>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</si>
  <si>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</si>
  <si>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</si>
  <si>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</si>
  <si>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</si>
  <si>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</si>
  <si>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</si>
  <si>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</si>
  <si>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</si>
  <si>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</si>
  <si>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</si>
  <si>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</si>
  <si>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</si>
  <si>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</si>
  <si>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</si>
  <si>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</si>
  <si>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</si>
  <si>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</si>
  <si>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</si>
  <si>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</si>
  <si>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</si>
  <si>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</si>
  <si>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</si>
  <si>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</si>
  <si>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</si>
  <si>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</si>
  <si>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</si>
  <si>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</si>
  <si>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</si>
  <si>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</si>
  <si>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</si>
  <si>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</si>
  <si>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</si>
  <si>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</si>
  <si>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</si>
  <si>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</si>
  <si>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</si>
  <si>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</si>
  <si>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</si>
  <si>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</si>
  <si>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</si>
  <si>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</si>
  <si>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</si>
  <si>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</si>
  <si>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</si>
  <si>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</si>
  <si>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</si>
  <si>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</si>
  <si>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</si>
  <si>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</si>
  <si>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</si>
  <si>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</si>
  <si>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</si>
  <si>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</si>
  <si>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</si>
  <si>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</si>
  <si>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</si>
  <si>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</si>
  <si>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</si>
  <si>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</si>
  <si>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</si>
  <si>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</si>
  <si>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</si>
  <si>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</si>
  <si>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</si>
  <si>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</si>
  <si>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</si>
  <si>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</si>
  <si>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</si>
  <si>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</si>
  <si>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</si>
  <si>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</si>
  <si>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</si>
  <si>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</si>
  <si>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</si>
  <si>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</si>
  <si>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</si>
  <si>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</si>
  <si>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</si>
  <si>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</si>
  <si>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</si>
  <si>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</si>
  <si>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</si>
  <si>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</si>
  <si>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</si>
  <si>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</si>
  <si>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</si>
  <si>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</si>
  <si>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</si>
  <si>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</si>
  <si>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</si>
  <si>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</si>
  <si>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</si>
  <si>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</si>
  <si>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</si>
  <si>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</si>
  <si>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</si>
  <si>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</si>
  <si>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</si>
  <si>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</si>
  <si>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</si>
  <si>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</si>
  <si>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</si>
  <si>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</si>
  <si>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</si>
  <si>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</si>
  <si>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</si>
  <si>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</si>
  <si>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</si>
  <si>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</si>
  <si>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</si>
  <si>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</si>
  <si>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</si>
  <si>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</si>
  <si>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</si>
  <si>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</si>
  <si>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</si>
  <si>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</si>
  <si>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</si>
  <si>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</si>
  <si>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</si>
  <si>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</si>
  <si>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</si>
  <si>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</si>
  <si>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</si>
  <si>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</si>
  <si>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</si>
  <si>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</si>
  <si>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</si>
  <si>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</si>
  <si>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</si>
  <si>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</si>
  <si>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</si>
  <si>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</si>
  <si>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</si>
  <si>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</si>
  <si>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</si>
  <si>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</si>
  <si>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</si>
  <si>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</si>
  <si>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</si>
  <si>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</si>
  <si>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</si>
  <si>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</si>
  <si>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</si>
  <si>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</si>
  <si>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</si>
  <si>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</si>
  <si>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</si>
  <si>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</si>
  <si>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</si>
  <si>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</si>
  <si>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</si>
  <si>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</si>
  <si>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</si>
  <si>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</si>
  <si>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</si>
  <si>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</si>
  <si>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</si>
  <si>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</si>
  <si>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</si>
  <si>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</si>
  <si>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</si>
  <si>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</si>
  <si>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</si>
  <si>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</si>
  <si>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</si>
  <si>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</si>
  <si>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</si>
  <si>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</si>
  <si>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</si>
  <si>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</si>
  <si>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</si>
  <si>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</si>
  <si>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</si>
  <si>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</si>
  <si>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</si>
  <si>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</si>
  <si>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</si>
  <si>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</si>
  <si>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</si>
  <si>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</si>
  <si>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</si>
  <si>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</si>
  <si>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</si>
  <si>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</si>
  <si>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</si>
  <si>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</si>
  <si>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</si>
  <si>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</si>
  <si>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</si>
  <si>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</si>
  <si>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</si>
  <si>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</si>
  <si>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</si>
  <si>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</si>
  <si>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</si>
  <si>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</si>
  <si>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</si>
  <si>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</si>
  <si>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</si>
  <si>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</si>
  <si>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</si>
  <si>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</si>
  <si>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</si>
  <si>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</si>
  <si>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</si>
  <si>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</si>
  <si>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</si>
  <si>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</si>
  <si>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</si>
  <si>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</si>
  <si>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</si>
  <si>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</si>
  <si>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</si>
  <si>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</si>
  <si>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</si>
  <si>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</si>
  <si>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</si>
  <si>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</si>
  <si>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</si>
  <si>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</si>
  <si>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</si>
  <si>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</si>
  <si>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</si>
  <si>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</si>
  <si>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</si>
  <si>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</si>
  <si>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</si>
  <si>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</si>
  <si>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</si>
  <si>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</si>
  <si>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</si>
  <si>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</si>
  <si>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</si>
  <si>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</si>
  <si>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</si>
  <si>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</si>
  <si>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</si>
  <si>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</si>
  <si>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</si>
  <si>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</si>
  <si>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</si>
  <si>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</si>
  <si>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</si>
  <si>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</si>
  <si>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</si>
  <si>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</si>
  <si>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</si>
  <si>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</si>
  <si>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</si>
  <si>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</si>
  <si>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</si>
  <si>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</si>
  <si>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</si>
  <si>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</si>
  <si>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</si>
  <si>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</si>
  <si>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</si>
  <si>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</si>
  <si>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</si>
  <si>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</si>
  <si>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</si>
  <si>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</si>
  <si>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</si>
  <si>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</si>
  <si>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</si>
  <si>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</si>
  <si>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</si>
  <si>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</si>
  <si>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</si>
  <si>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</si>
  <si>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</si>
  <si>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</si>
  <si>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</si>
  <si>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</si>
  <si>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</si>
  <si>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</si>
  <si>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</si>
  <si>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</si>
  <si>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</si>
  <si>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</si>
  <si>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</si>
  <si>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</si>
  <si>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</si>
  <si>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</si>
  <si>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</si>
  <si>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</si>
  <si>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</si>
  <si>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</si>
  <si>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</si>
  <si>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</si>
  <si>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</si>
  <si>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</si>
  <si>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</si>
  <si>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</si>
  <si>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</si>
  <si>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</si>
  <si>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</si>
  <si>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</si>
  <si>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</si>
  <si>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</si>
  <si>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</si>
  <si>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</si>
  <si>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</si>
  <si>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</si>
  <si>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</si>
  <si>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</si>
  <si>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</si>
  <si>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</si>
  <si>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</si>
  <si>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</si>
  <si>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</si>
  <si>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</si>
  <si>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</si>
  <si>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</si>
  <si>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</si>
  <si>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</si>
  <si>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</si>
  <si>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</si>
  <si>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</si>
  <si>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</si>
  <si>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</si>
  <si>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</si>
  <si>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</si>
  <si>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</si>
  <si>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</si>
  <si>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</si>
  <si>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</si>
  <si>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</si>
  <si>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</si>
  <si>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</si>
  <si>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</si>
  <si>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</si>
  <si>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</si>
  <si>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</si>
  <si>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</si>
  <si>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</si>
  <si>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</si>
  <si>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</si>
  <si>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</si>
  <si>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</si>
  <si>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</si>
  <si>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</si>
  <si>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</si>
  <si>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</si>
  <si>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</si>
  <si>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</si>
  <si>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</si>
  <si>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</si>
  <si>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</si>
  <si>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</si>
  <si>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</si>
  <si>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</si>
  <si>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</si>
  <si>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</si>
  <si>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</si>
  <si>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</si>
  <si>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</si>
  <si>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</si>
  <si>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</si>
  <si>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</si>
  <si>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</si>
  <si>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</si>
  <si>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</si>
  <si>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</si>
  <si>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</si>
  <si>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</si>
  <si>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</si>
  <si>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</si>
  <si>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</si>
  <si>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</si>
  <si>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</si>
  <si>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</si>
  <si>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</si>
  <si>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</si>
  <si>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</si>
  <si>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</si>
  <si>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</si>
  <si>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</si>
  <si>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</si>
  <si>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</si>
  <si>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</si>
  <si>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</si>
  <si>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</si>
  <si>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</si>
  <si>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</si>
  <si>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</si>
  <si>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</si>
  <si>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</si>
  <si>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</si>
  <si>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</si>
  <si>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</si>
  <si>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</si>
  <si>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</si>
  <si>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</si>
  <si>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</si>
  <si>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</si>
  <si>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</si>
  <si>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</si>
  <si>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</si>
  <si>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</si>
  <si>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</si>
  <si>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</si>
  <si>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</si>
  <si>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</si>
  <si>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</si>
  <si>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</si>
  <si>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</si>
  <si>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</si>
  <si>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</si>
  <si>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</si>
  <si>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</si>
  <si>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</si>
  <si>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</si>
  <si>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</si>
  <si>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</si>
  <si>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</si>
  <si>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</si>
  <si>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</si>
  <si>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</si>
  <si>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</si>
  <si>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</si>
  <si>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</si>
  <si>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</si>
  <si>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</si>
  <si>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</si>
  <si>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</si>
  <si>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</si>
  <si>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</si>
  <si>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</si>
  <si>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</si>
  <si>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</si>
  <si>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</si>
  <si>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</si>
  <si>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</si>
  <si>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</si>
  <si>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</si>
  <si>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</si>
  <si>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</si>
  <si>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</si>
  <si>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</si>
  <si>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</si>
  <si>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</si>
  <si>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</si>
  <si>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</si>
  <si>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</si>
  <si>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</si>
  <si>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</si>
  <si>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</si>
  <si>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</si>
  <si>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</si>
  <si>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</si>
  <si>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</si>
  <si>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</si>
  <si>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</si>
  <si>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</si>
  <si>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</si>
  <si>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</si>
  <si>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</si>
  <si>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</si>
  <si>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</si>
  <si>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</si>
  <si>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</si>
  <si>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</si>
  <si>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</si>
  <si>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</si>
  <si>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</si>
  <si>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</si>
  <si>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</si>
  <si>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</si>
  <si>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</si>
  <si>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</si>
  <si>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</si>
  <si>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</si>
  <si>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</si>
  <si>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</si>
  <si>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</si>
  <si>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</si>
  <si>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</si>
  <si>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</si>
  <si>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</si>
  <si>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</si>
  <si>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</si>
  <si>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</si>
  <si>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</si>
  <si>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</si>
  <si>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</si>
  <si>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</si>
  <si>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</si>
  <si>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</si>
  <si>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</si>
  <si>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</si>
  <si>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</si>
  <si>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</si>
  <si>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</si>
  <si>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</si>
  <si>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</si>
  <si>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</si>
  <si>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</si>
  <si>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</si>
  <si>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</si>
  <si>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</si>
  <si>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</si>
  <si>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</si>
  <si>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</si>
  <si>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</si>
  <si>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</si>
  <si>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</si>
  <si>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</si>
  <si>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</si>
  <si>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</si>
  <si>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</si>
  <si>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</si>
  <si>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</si>
  <si>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</si>
  <si>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</si>
  <si>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</si>
  <si>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</si>
  <si>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</si>
  <si>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</si>
  <si>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</si>
  <si>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</si>
  <si>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</si>
  <si>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</si>
  <si>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</si>
  <si>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</si>
  <si>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</si>
  <si>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</si>
  <si>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</si>
  <si>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</si>
  <si>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</si>
  <si>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</si>
  <si>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</si>
  <si>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</si>
  <si>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</si>
  <si>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</si>
  <si>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</si>
  <si>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</si>
  <si>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</si>
  <si>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</si>
  <si>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</si>
  <si>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</si>
  <si>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</si>
  <si>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</si>
  <si>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</si>
  <si>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</si>
  <si>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</si>
  <si>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</si>
  <si>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</si>
  <si>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</si>
  <si>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</si>
  <si>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</si>
  <si>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</si>
  <si>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</si>
  <si>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</si>
  <si>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</si>
  <si>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</si>
  <si>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</si>
  <si>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</si>
  <si>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</si>
  <si>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</si>
  <si>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</si>
  <si>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</si>
  <si>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</si>
  <si>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</si>
  <si>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</si>
  <si>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</si>
  <si>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</si>
  <si>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</si>
  <si>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</si>
  <si>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</si>
  <si>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</si>
  <si>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</si>
  <si>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</si>
  <si>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</si>
  <si>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</si>
  <si>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</si>
  <si>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</si>
  <si>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</si>
  <si>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</si>
  <si>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</si>
  <si>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</si>
  <si>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</si>
  <si>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</si>
  <si>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</si>
  <si>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</si>
  <si>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</si>
  <si>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</si>
  <si>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</si>
  <si>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</si>
  <si>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</si>
  <si>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</si>
  <si>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</si>
  <si>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</si>
  <si>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</si>
  <si>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</si>
  <si>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</si>
  <si>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</si>
  <si>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</si>
  <si>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</si>
  <si>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</si>
  <si>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</si>
  <si>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</si>
  <si>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</si>
  <si>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</si>
  <si>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</si>
  <si>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</si>
  <si>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</si>
  <si>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</si>
  <si>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</si>
  <si>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</si>
  <si>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</si>
  <si>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</si>
  <si>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</si>
  <si>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</si>
  <si>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</si>
  <si>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</si>
  <si>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</si>
  <si>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</si>
  <si>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</si>
  <si>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</si>
  <si>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</si>
  <si>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</si>
  <si>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</si>
  <si>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</si>
  <si>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</si>
  <si>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</si>
  <si>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</si>
  <si>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</si>
  <si>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</si>
  <si>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</si>
  <si>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</si>
  <si>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</si>
  <si>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</si>
  <si>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</si>
  <si>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</si>
  <si>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</si>
  <si>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</si>
  <si>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</si>
  <si>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</si>
  <si>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</si>
  <si>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</si>
  <si>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</si>
  <si>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</si>
  <si>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</si>
  <si>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</si>
  <si>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</si>
  <si>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</si>
  <si>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</si>
  <si>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</si>
  <si>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</si>
  <si>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</si>
  <si>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</si>
  <si>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</si>
  <si>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</si>
  <si>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</si>
  <si>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</si>
  <si>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</si>
  <si>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</si>
  <si>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</si>
  <si>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</si>
  <si>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</si>
  <si>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</si>
  <si>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</si>
  <si>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</si>
  <si>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</si>
  <si>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</si>
  <si>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</si>
  <si>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</si>
  <si>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</si>
  <si>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</si>
  <si>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</si>
  <si>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</si>
  <si>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</si>
  <si>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</si>
  <si>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</si>
  <si>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</si>
  <si>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</si>
  <si>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</si>
  <si>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</si>
  <si>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</si>
  <si>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</si>
  <si>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</si>
  <si>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</si>
  <si>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</si>
  <si>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</si>
  <si>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</si>
  <si>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</si>
  <si>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</si>
  <si>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</si>
  <si>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</si>
  <si>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</si>
  <si>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</si>
  <si>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</si>
  <si>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</si>
  <si>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</si>
  <si>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</si>
  <si>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</si>
  <si>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</si>
  <si>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</si>
  <si>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</si>
  <si>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</si>
  <si>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</si>
  <si>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</si>
  <si>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</si>
  <si>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</si>
  <si>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</si>
  <si>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</si>
  <si>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</si>
  <si>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</si>
  <si>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</si>
  <si>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</si>
  <si>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</si>
  <si>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</si>
  <si>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</si>
  <si>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</si>
  <si>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</si>
  <si>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</si>
  <si>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</si>
  <si>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</si>
  <si>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</si>
  <si>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</si>
  <si>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</si>
  <si>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</si>
  <si>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</si>
  <si>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</si>
  <si>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</si>
  <si>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</si>
  <si>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</si>
  <si>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</si>
  <si>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</si>
  <si>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</si>
  <si>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</si>
  <si>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</si>
  <si>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</si>
  <si>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</si>
  <si>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</si>
  <si>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</si>
  <si>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</si>
  <si>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</si>
  <si>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</si>
  <si>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</si>
  <si>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</si>
  <si>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</si>
  <si>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</si>
  <si>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</si>
  <si>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</si>
  <si>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</si>
  <si>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</si>
  <si>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</si>
  <si>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</si>
  <si>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</si>
  <si>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</si>
  <si>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</si>
  <si>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</si>
  <si>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</si>
  <si>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</si>
  <si>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</si>
  <si>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</si>
  <si>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</si>
  <si>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</si>
  <si>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</si>
  <si>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</si>
  <si>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</si>
  <si>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</si>
  <si>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</si>
  <si>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</si>
  <si>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</si>
  <si>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</si>
  <si>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</si>
  <si>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</si>
  <si>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</si>
  <si>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</si>
  <si>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</si>
  <si>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</si>
  <si>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</si>
  <si>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</si>
  <si>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</si>
  <si>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</si>
  <si>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</si>
  <si>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</si>
  <si>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</si>
  <si>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</si>
  <si>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</si>
  <si>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</si>
  <si>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</si>
  <si>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</si>
  <si>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</si>
  <si>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</si>
  <si>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</si>
  <si>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</si>
  <si>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</si>
  <si>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</si>
  <si>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</si>
  <si>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</si>
  <si>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</si>
  <si>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</si>
  <si>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</si>
  <si>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</si>
  <si>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</si>
  <si>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</si>
  <si>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</si>
  <si>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</si>
  <si>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</si>
  <si>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</si>
  <si>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</si>
  <si>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</si>
  <si>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</si>
  <si>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</si>
  <si>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</si>
  <si>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</si>
  <si>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</si>
  <si>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</si>
  <si>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</si>
  <si>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</si>
  <si>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</si>
  <si>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</si>
  <si>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</si>
  <si>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</si>
  <si>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</si>
  <si>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</si>
  <si>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</si>
  <si>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</si>
  <si>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</si>
  <si>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</si>
  <si>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</si>
  <si>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</si>
  <si>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</si>
  <si>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</si>
  <si>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</si>
  <si>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</si>
  <si>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</si>
  <si>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</si>
  <si>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</si>
  <si>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</si>
  <si>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</si>
  <si>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</si>
  <si>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</si>
  <si>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</si>
  <si>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</si>
  <si>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</si>
  <si>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</si>
  <si>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</si>
  <si>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</si>
  <si>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</si>
  <si>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</si>
  <si>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</si>
  <si>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</si>
  <si>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</si>
  <si>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</si>
  <si>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</si>
  <si>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</si>
  <si>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</si>
  <si>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</si>
  <si>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</si>
  <si>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</si>
  <si>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</si>
  <si>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</si>
  <si>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</si>
  <si>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</si>
  <si>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</si>
  <si>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</si>
  <si>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</si>
  <si>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</si>
  <si>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</si>
  <si>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</si>
  <si>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</si>
  <si>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</si>
  <si>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</si>
  <si>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</si>
  <si>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</si>
  <si>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</si>
  <si>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</si>
  <si>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</si>
  <si>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</si>
  <si>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</si>
  <si>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</si>
  <si>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</si>
  <si>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</si>
  <si>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</si>
  <si>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</si>
  <si>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</si>
  <si>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</si>
  <si>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</si>
  <si>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</si>
  <si>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</si>
  <si>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</si>
  <si>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</si>
  <si>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</si>
  <si>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</si>
  <si>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</si>
  <si>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</si>
  <si>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</si>
  <si>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</si>
  <si>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</si>
  <si>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</si>
  <si>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</si>
  <si>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</si>
  <si>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</si>
  <si>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</si>
  <si>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</si>
  <si>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</si>
  <si>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</si>
  <si>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</si>
  <si>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</si>
  <si>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</si>
  <si>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</si>
  <si>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</si>
  <si>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</si>
  <si>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</si>
  <si>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</si>
  <si>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</si>
  <si>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</si>
  <si>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</si>
  <si>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</si>
  <si>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</si>
  <si>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</si>
  <si>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</si>
  <si>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</si>
  <si>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</si>
  <si>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</si>
  <si>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</si>
  <si>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</si>
  <si>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</si>
  <si>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</si>
  <si>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</si>
  <si>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</si>
  <si>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</si>
  <si>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</si>
  <si>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</si>
  <si>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</si>
  <si>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</si>
  <si>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</si>
  <si>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</si>
  <si>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</si>
  <si>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</si>
  <si>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</si>
  <si>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</si>
  <si>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</si>
  <si>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</si>
  <si>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</si>
  <si>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</si>
  <si>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</si>
  <si>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</si>
  <si>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</si>
  <si>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</si>
  <si>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</si>
  <si>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</si>
  <si>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</si>
  <si>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</si>
  <si>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</si>
  <si>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</si>
  <si>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</si>
  <si>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</si>
  <si>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</si>
  <si>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</si>
  <si>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</si>
  <si>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</si>
  <si>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</si>
  <si>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</si>
  <si>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</si>
  <si>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</si>
  <si>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</si>
  <si>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</si>
  <si>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</si>
  <si>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</si>
  <si>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</si>
  <si>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</si>
  <si>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</si>
  <si>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</si>
  <si>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</si>
  <si>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</si>
  <si>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</si>
  <si>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</si>
  <si>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</si>
  <si>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</si>
  <si>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</si>
  <si>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</si>
  <si>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</si>
  <si>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</si>
  <si>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</si>
  <si>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</si>
  <si>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</si>
  <si>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</si>
  <si>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</si>
  <si>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</si>
  <si>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</si>
  <si>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</si>
  <si>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</si>
  <si>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</si>
  <si>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</si>
  <si>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</si>
  <si>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</si>
  <si>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</si>
  <si>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</si>
  <si>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</si>
  <si>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</si>
  <si>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</si>
  <si>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</si>
  <si>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</si>
  <si>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</si>
  <si>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</si>
  <si>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</si>
  <si>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</si>
  <si>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</si>
  <si>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</si>
  <si>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</si>
  <si>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</si>
  <si>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</si>
  <si>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</si>
  <si>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</si>
  <si>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</si>
  <si>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</si>
  <si>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</si>
  <si>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</si>
  <si>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</si>
  <si>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</si>
  <si>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</si>
  <si>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</si>
  <si>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</si>
  <si>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</si>
  <si>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</si>
  <si>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</si>
  <si>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</si>
  <si>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</si>
  <si>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</si>
  <si>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</si>
  <si>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</si>
  <si>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</si>
  <si>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</si>
  <si>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</si>
  <si>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</si>
  <si>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</si>
  <si>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</si>
  <si>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</si>
  <si>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</si>
  <si>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</si>
  <si>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</si>
  <si>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</si>
  <si>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</si>
  <si>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</si>
  <si>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</si>
  <si>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</si>
  <si>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</si>
  <si>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</si>
  <si>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</si>
  <si>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</si>
  <si>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</si>
  <si>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</si>
  <si>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</si>
  <si>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</si>
  <si>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</si>
  <si>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</si>
  <si>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</si>
  <si>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</si>
  <si>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</si>
  <si>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</si>
  <si>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</si>
  <si>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</si>
  <si>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</si>
  <si>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</si>
  <si>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</si>
  <si>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</si>
  <si>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</si>
  <si>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</si>
  <si>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</si>
  <si>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</si>
  <si>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</si>
  <si>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</si>
  <si>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</si>
  <si>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</si>
  <si>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</si>
  <si>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</si>
  <si>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</si>
  <si>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</si>
  <si>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</si>
  <si>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</si>
  <si>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</si>
  <si>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</si>
  <si>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</si>
  <si>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</si>
  <si>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</si>
  <si>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</si>
  <si>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</si>
  <si>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</si>
  <si>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</si>
  <si>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</si>
  <si>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</si>
  <si>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</si>
  <si>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</si>
  <si>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</si>
  <si>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</si>
  <si>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</si>
  <si>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</si>
  <si>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</si>
  <si>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</si>
  <si>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</si>
  <si>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</si>
  <si>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</si>
  <si>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</si>
  <si>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</si>
  <si>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</si>
  <si>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</si>
  <si>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</si>
  <si>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</si>
  <si>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</si>
  <si>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</si>
  <si>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</si>
  <si>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</si>
  <si>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</si>
  <si>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</si>
  <si>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</si>
  <si>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</si>
  <si>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</si>
  <si>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</si>
  <si>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</si>
  <si>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</si>
  <si>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</si>
  <si>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</si>
  <si>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</si>
  <si>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</si>
  <si>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</si>
  <si>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</si>
  <si>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</si>
  <si>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</si>
  <si>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</si>
  <si>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</si>
  <si>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</si>
  <si>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</si>
  <si>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</si>
  <si>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</si>
  <si>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</si>
  <si>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</si>
  <si>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</si>
  <si>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</si>
  <si>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</si>
  <si>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</si>
  <si>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</si>
  <si>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</si>
  <si>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</si>
  <si>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</si>
  <si>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</si>
  <si>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</si>
  <si>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</si>
  <si>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</si>
  <si>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</si>
  <si>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</si>
  <si>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</si>
  <si>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</si>
  <si>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</si>
  <si>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</si>
  <si>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</si>
  <si>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</si>
  <si>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</si>
  <si>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</si>
  <si>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</si>
  <si>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</si>
  <si>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</si>
  <si>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</si>
  <si>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</si>
  <si>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</si>
  <si>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</si>
  <si>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</si>
  <si>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</si>
  <si>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</si>
  <si>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</si>
  <si>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</si>
  <si>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</si>
  <si>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</si>
  <si>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</si>
  <si>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</si>
  <si>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</si>
  <si>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</si>
  <si>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</si>
  <si>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</si>
  <si>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</si>
  <si>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</si>
  <si>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</si>
  <si>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</si>
  <si>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</si>
  <si>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</si>
  <si>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</si>
  <si>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</si>
  <si>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</si>
  <si>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</si>
  <si>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</si>
  <si>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</si>
  <si>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</si>
  <si>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</si>
  <si>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</si>
  <si>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</si>
  <si>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</si>
  <si>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</si>
  <si>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</si>
  <si>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</si>
  <si>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</si>
  <si>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</si>
  <si>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</si>
  <si>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</si>
  <si>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</si>
  <si>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</si>
  <si>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</si>
  <si>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</si>
  <si>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</si>
  <si>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</si>
  <si>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</si>
  <si>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</si>
  <si>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</si>
  <si>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</si>
  <si>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</si>
  <si>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</si>
  <si>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</si>
  <si>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</si>
  <si>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</si>
  <si>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</si>
  <si>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</si>
  <si>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</si>
  <si>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</si>
  <si>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</si>
  <si>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</si>
  <si>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</si>
  <si>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</si>
  <si>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</si>
  <si>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</si>
  <si>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</si>
  <si>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</si>
  <si>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</si>
  <si>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</si>
  <si>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</si>
  <si>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</si>
  <si>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</si>
  <si>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</si>
  <si>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</si>
  <si>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</si>
  <si>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</si>
  <si>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</si>
  <si>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</si>
  <si>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</si>
  <si>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</si>
  <si>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</si>
  <si>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</si>
  <si>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</si>
  <si>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</si>
  <si>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</si>
  <si>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</si>
  <si>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</si>
  <si>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</si>
  <si>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</si>
  <si>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</si>
  <si>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</si>
  <si>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</si>
  <si>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</si>
  <si>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</si>
  <si>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</si>
  <si>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</si>
  <si>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</si>
  <si>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</si>
  <si>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</si>
  <si>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</si>
  <si>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</si>
  <si>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</si>
  <si>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</si>
  <si>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</si>
  <si>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</si>
  <si>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</si>
  <si>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</si>
  <si>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</si>
  <si>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</si>
  <si>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</si>
  <si>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</si>
  <si>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</si>
  <si>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</si>
  <si>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</si>
  <si>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</si>
  <si>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</si>
  <si>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</si>
  <si>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</si>
  <si>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</si>
  <si>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</si>
  <si>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</si>
  <si>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</si>
  <si>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</si>
  <si>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</si>
  <si>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</si>
  <si>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</si>
  <si>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</si>
  <si>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</si>
  <si>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</si>
  <si>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</si>
  <si>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</si>
  <si>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</si>
  <si>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</si>
  <si>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</si>
  <si>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</si>
  <si>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</si>
  <si>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</si>
  <si>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</si>
  <si>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</si>
  <si>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</si>
  <si>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</si>
  <si>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</si>
  <si>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</si>
  <si>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</si>
  <si>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</si>
  <si>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</si>
  <si>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</si>
  <si>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</si>
  <si>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</si>
  <si>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</si>
  <si>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</si>
  <si>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</si>
  <si>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</si>
  <si>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</si>
  <si>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</si>
  <si>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</si>
  <si>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</si>
  <si>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</si>
  <si>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</si>
  <si>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</si>
  <si>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</si>
  <si>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</si>
  <si>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</si>
  <si>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</si>
  <si>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</si>
  <si>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</si>
  <si>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</si>
  <si>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</si>
  <si>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</si>
  <si>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</si>
  <si>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</si>
  <si>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</si>
  <si>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</si>
  <si>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</si>
  <si>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</si>
  <si>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</si>
  <si>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</si>
  <si>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</si>
  <si>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</si>
  <si>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</si>
  <si>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</si>
  <si>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</si>
  <si>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</si>
  <si>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</si>
  <si>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</si>
  <si>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</si>
  <si>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</si>
  <si>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</si>
  <si>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</si>
  <si>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</si>
  <si>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</si>
  <si>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</si>
  <si>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</si>
  <si>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</si>
  <si>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</si>
  <si>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</si>
  <si>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</si>
  <si>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</si>
  <si>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</si>
  <si>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</si>
  <si>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</si>
  <si>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</si>
  <si>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</si>
  <si>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</si>
  <si>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</si>
  <si>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</si>
  <si>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</si>
  <si>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</si>
  <si>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</si>
  <si>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</si>
  <si>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</si>
  <si>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</si>
  <si>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</si>
  <si>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</si>
  <si>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</si>
  <si>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</si>
  <si>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</si>
  <si>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</si>
  <si>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</si>
  <si>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</si>
  <si>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</si>
  <si>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</si>
  <si>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</si>
  <si>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</si>
  <si>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</si>
  <si>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</si>
  <si>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</si>
  <si>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</si>
  <si>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</si>
  <si>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</si>
  <si>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</si>
  <si>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</si>
  <si>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</si>
  <si>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</si>
  <si>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</si>
  <si>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</si>
  <si>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</si>
  <si>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</si>
  <si>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</si>
  <si>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</si>
  <si>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</si>
  <si>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</si>
  <si>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</si>
  <si>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</si>
  <si>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</si>
  <si>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</si>
  <si>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</si>
  <si>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</si>
  <si>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</si>
  <si>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</si>
  <si>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</si>
  <si>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</si>
  <si>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</si>
  <si>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</si>
  <si>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</si>
  <si>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</si>
  <si>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</si>
  <si>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</si>
  <si>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</si>
  <si>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</si>
  <si>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</si>
  <si>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</si>
  <si>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</si>
  <si>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</si>
  <si>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</si>
  <si>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</si>
  <si>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</si>
  <si>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</si>
  <si>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</si>
  <si>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</si>
  <si>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</si>
  <si>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</si>
  <si>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</si>
  <si>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</si>
  <si>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</si>
  <si>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</si>
  <si>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</si>
  <si>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</si>
  <si>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</si>
  <si>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</si>
  <si>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</si>
  <si>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</si>
  <si>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</si>
  <si>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</si>
  <si>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</si>
  <si>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</si>
  <si>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</si>
  <si>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</si>
  <si>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</si>
  <si>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</si>
  <si>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</si>
  <si>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</si>
  <si>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</si>
  <si>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</si>
  <si>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</si>
  <si>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</si>
  <si>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</si>
  <si>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</si>
  <si>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</si>
  <si>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</si>
  <si>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</si>
  <si>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</si>
  <si>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</si>
  <si>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</si>
  <si>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</si>
  <si>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</si>
  <si>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</si>
  <si>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</si>
  <si>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</si>
  <si>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</si>
  <si>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</si>
  <si>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</si>
  <si>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</si>
  <si>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</si>
  <si>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</si>
  <si>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</si>
  <si>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</si>
  <si>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</si>
  <si>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</si>
  <si>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</si>
  <si>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</si>
  <si>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</si>
  <si>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</si>
  <si>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</si>
  <si>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</si>
  <si>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</si>
  <si>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</si>
  <si>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</si>
  <si>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</si>
  <si>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</si>
  <si>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</si>
  <si>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</si>
  <si>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</si>
  <si>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</si>
  <si>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</si>
  <si>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</si>
  <si>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</si>
  <si>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</si>
  <si>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</si>
  <si>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</si>
  <si>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</si>
  <si>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</si>
  <si>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</si>
  <si>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</si>
  <si>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</si>
  <si>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</si>
  <si>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</si>
  <si>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</si>
  <si>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</si>
  <si>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</si>
  <si>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</si>
  <si>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</si>
  <si>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</si>
  <si>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</si>
  <si>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</si>
  <si>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</si>
  <si>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</si>
  <si>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</si>
  <si>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</si>
  <si>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</si>
  <si>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</si>
  <si>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</si>
  <si>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</si>
  <si>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</si>
  <si>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</si>
  <si>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</si>
  <si>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</si>
  <si>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</si>
  <si>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</si>
  <si>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</si>
  <si>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</si>
  <si>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</si>
  <si>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</si>
  <si>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</si>
  <si>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</si>
  <si>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</si>
  <si>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</si>
  <si>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</si>
  <si>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</si>
  <si>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</si>
  <si>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</si>
  <si>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</si>
  <si>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</si>
  <si>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</si>
  <si>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</si>
  <si>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</si>
  <si>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</si>
  <si>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</si>
  <si>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</si>
  <si>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</si>
  <si>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</si>
  <si>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</si>
  <si>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</si>
  <si>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</si>
  <si>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</si>
  <si>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</si>
  <si>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</si>
  <si>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</si>
  <si>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</si>
  <si>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</si>
  <si>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</si>
  <si>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</si>
  <si>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</si>
  <si>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</si>
  <si>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</si>
  <si>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</si>
  <si>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</si>
  <si>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</si>
  <si>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</si>
  <si>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</si>
  <si>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</si>
  <si>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</si>
  <si>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</si>
  <si>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</si>
  <si>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</si>
  <si>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</si>
  <si>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</si>
  <si>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</si>
  <si>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</si>
  <si>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</si>
  <si>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</si>
  <si>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</si>
  <si>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</si>
  <si>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</si>
  <si>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</si>
  <si>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</si>
  <si>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</si>
  <si>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</si>
  <si>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</si>
  <si>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</si>
  <si>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</si>
  <si>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</si>
  <si>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</si>
  <si>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</si>
  <si>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</si>
  <si>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</si>
  <si>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</si>
  <si>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</si>
  <si>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</si>
  <si>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</si>
  <si>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</si>
  <si>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</si>
  <si>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</si>
  <si>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</si>
  <si>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</si>
  <si>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</si>
  <si>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</si>
  <si>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</si>
  <si>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</si>
  <si>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</si>
  <si>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</si>
  <si>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</si>
  <si>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</si>
  <si>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</si>
  <si>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</si>
  <si>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</si>
  <si>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</si>
  <si>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</si>
  <si>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</si>
  <si>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</si>
  <si>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</si>
  <si>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</si>
  <si>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</si>
  <si>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</si>
  <si>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</si>
  <si>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</si>
  <si>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</si>
  <si>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</si>
  <si>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</si>
  <si>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</si>
  <si>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</si>
  <si>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</si>
  <si>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</si>
  <si>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</si>
  <si>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</si>
  <si>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</si>
  <si>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</si>
  <si>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</si>
  <si>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</si>
  <si>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</si>
  <si>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</si>
  <si>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</si>
  <si>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</si>
  <si>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</si>
  <si>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</si>
  <si>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</si>
  <si>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</si>
  <si>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</si>
  <si>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</si>
  <si>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</si>
  <si>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</si>
  <si>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</si>
  <si>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</si>
  <si>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</si>
  <si>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</si>
  <si>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</si>
  <si>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</si>
  <si>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</si>
  <si>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</si>
  <si>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</si>
  <si>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</si>
  <si>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</si>
  <si>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</si>
  <si>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</si>
  <si>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</si>
  <si>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</si>
  <si>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</si>
  <si>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</si>
  <si>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</si>
  <si>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</si>
  <si>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</si>
  <si>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</si>
  <si>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</si>
  <si>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</si>
  <si>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</si>
  <si>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</si>
  <si>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</si>
  <si>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</si>
  <si>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</si>
  <si>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</si>
  <si>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</si>
  <si>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</si>
  <si>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</si>
  <si>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</si>
  <si>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</si>
  <si>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</si>
  <si>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</si>
  <si>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</si>
  <si>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</si>
  <si>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</si>
  <si>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</si>
  <si>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</si>
  <si>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</si>
  <si>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</si>
  <si>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</si>
  <si>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</si>
  <si>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</si>
  <si>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</si>
  <si>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</si>
  <si>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</si>
  <si>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</si>
  <si>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</si>
  <si>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</si>
  <si>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</si>
  <si>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</si>
  <si>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</si>
  <si>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</si>
  <si>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</si>
  <si>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</si>
  <si>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</si>
  <si>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</si>
  <si>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</si>
  <si>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</si>
  <si>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</si>
  <si>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</si>
  <si>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</si>
  <si>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</si>
  <si>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</si>
  <si>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</si>
  <si>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</si>
  <si>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</si>
  <si>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</si>
  <si>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</si>
  <si>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</si>
  <si>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</si>
  <si>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</si>
  <si>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</si>
  <si>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</si>
  <si>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</si>
  <si>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</si>
  <si>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</si>
  <si>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</si>
  <si>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</si>
  <si>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</si>
  <si>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</si>
  <si>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</si>
  <si>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</si>
  <si>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</si>
  <si>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</si>
  <si>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</si>
  <si>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</si>
  <si>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</si>
  <si>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</si>
  <si>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</si>
  <si>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</si>
  <si>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</si>
  <si>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</si>
  <si>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</si>
  <si>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</si>
  <si>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</si>
  <si>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</si>
  <si>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</si>
  <si>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</si>
  <si>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</si>
  <si>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</si>
  <si>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</si>
  <si>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</si>
  <si>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</si>
  <si>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</si>
  <si>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</si>
  <si>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</si>
  <si>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</si>
  <si>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</si>
  <si>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</si>
  <si>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</si>
  <si>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</si>
  <si>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</si>
  <si>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</si>
  <si>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</si>
  <si>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</si>
  <si>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</si>
  <si>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</si>
  <si>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</si>
  <si>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</si>
  <si>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</si>
  <si>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</si>
  <si>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</si>
  <si>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</si>
  <si>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</si>
  <si>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</si>
  <si>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</si>
  <si>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</si>
  <si>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</si>
  <si>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</si>
  <si>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</si>
  <si>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</si>
  <si>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</si>
  <si>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</si>
  <si>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</si>
  <si>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</si>
  <si>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</si>
  <si>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</si>
  <si>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</si>
  <si>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</si>
  <si>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</si>
  <si>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</si>
  <si>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</si>
  <si>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</si>
  <si>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</si>
  <si>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</si>
  <si>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</si>
  <si>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</si>
  <si>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</si>
  <si>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</si>
  <si>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</si>
  <si>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</si>
  <si>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</si>
  <si>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</si>
  <si>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</si>
  <si>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</si>
  <si>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</si>
  <si>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</si>
  <si>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</si>
  <si>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</si>
  <si>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</si>
  <si>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</si>
  <si>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</si>
  <si>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</si>
  <si>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</si>
  <si>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</si>
  <si>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</si>
  <si>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</si>
  <si>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</si>
  <si>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</si>
  <si>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</si>
  <si>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</si>
  <si>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</si>
  <si>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</si>
  <si>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</si>
  <si>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</si>
  <si>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</si>
  <si>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</si>
  <si>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</si>
  <si>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</si>
  <si>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</si>
  <si>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</si>
  <si>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</si>
  <si>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</si>
  <si>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</si>
  <si>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</si>
  <si>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</si>
  <si>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</si>
  <si>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</si>
  <si>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</si>
  <si>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</si>
  <si>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</si>
  <si>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</si>
  <si>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</si>
  <si>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</si>
  <si>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</si>
  <si>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</si>
  <si>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</si>
  <si>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</si>
  <si>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</si>
  <si>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</si>
  <si>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</si>
  <si>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</si>
  <si>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</si>
  <si>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</si>
  <si>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</si>
  <si>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</si>
  <si>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</si>
  <si>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</si>
  <si>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</si>
  <si>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</si>
  <si>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</si>
  <si>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</si>
  <si>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</si>
  <si>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</si>
  <si>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</si>
  <si>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</si>
  <si>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</si>
  <si>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</si>
  <si>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</si>
  <si>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</si>
  <si>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</si>
  <si>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</si>
  <si>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</si>
  <si>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</si>
  <si>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</si>
  <si>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</si>
  <si>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</si>
  <si>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</si>
  <si>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</si>
  <si>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</si>
  <si>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</si>
  <si>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</si>
  <si>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</si>
  <si>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</si>
  <si>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</si>
  <si>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</si>
  <si>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</si>
  <si>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</si>
  <si>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</si>
  <si>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</si>
  <si>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</si>
  <si>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</si>
  <si>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</si>
  <si>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</si>
  <si>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</si>
  <si>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</si>
  <si>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</si>
  <si>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</si>
  <si>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</si>
  <si>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</si>
  <si>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</si>
  <si>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</si>
  <si>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</si>
  <si>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</si>
  <si>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</si>
  <si>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</si>
  <si>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</si>
  <si>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</si>
  <si>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</si>
  <si>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</si>
  <si>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</si>
  <si>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</si>
  <si>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</si>
  <si>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</si>
  <si>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</si>
  <si>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</si>
  <si>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</si>
  <si>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</si>
  <si>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</si>
  <si>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</si>
  <si>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</si>
  <si>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</si>
  <si>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</si>
  <si>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</si>
  <si>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</si>
  <si>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</si>
  <si>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</si>
  <si>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</si>
  <si>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</si>
  <si>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</si>
  <si>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</si>
  <si>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</si>
  <si>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</si>
  <si>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</si>
  <si>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</si>
  <si>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</si>
  <si>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</si>
  <si>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</si>
  <si>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</si>
  <si>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</si>
  <si>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</si>
  <si>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</si>
  <si>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</si>
  <si>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</si>
  <si>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</si>
  <si>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</si>
  <si>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</si>
  <si>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</si>
  <si>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</si>
  <si>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</si>
  <si>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</si>
  <si>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</si>
  <si>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</si>
  <si>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</si>
  <si>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</si>
  <si>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</si>
  <si>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</si>
  <si>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</si>
  <si>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</si>
  <si>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</si>
  <si>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</si>
  <si>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</si>
  <si>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</si>
  <si>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</si>
  <si>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</si>
  <si>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</si>
  <si>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</si>
  <si>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</si>
  <si>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</si>
  <si>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</si>
  <si>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</si>
  <si>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</si>
  <si>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</si>
  <si>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</si>
  <si>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</si>
  <si>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</si>
  <si>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</si>
  <si>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</si>
  <si>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</si>
  <si>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</si>
  <si>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</si>
  <si>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</si>
  <si>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</si>
  <si>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</si>
  <si>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</si>
  <si>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</si>
  <si>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</si>
  <si>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</si>
  <si>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</si>
  <si>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</si>
  <si>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</si>
  <si>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</si>
  <si>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</si>
  <si>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</si>
  <si>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</si>
  <si>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</si>
  <si>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</si>
  <si>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</si>
  <si>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</si>
  <si>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</si>
  <si>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</si>
  <si>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</si>
  <si>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</si>
  <si>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</si>
  <si>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</si>
  <si>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</si>
  <si>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</si>
  <si>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</si>
  <si>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</si>
  <si>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</si>
  <si>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</si>
  <si>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</si>
  <si>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</si>
  <si>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</si>
  <si>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</si>
  <si>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</si>
  <si>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</si>
  <si>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</si>
  <si>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</si>
  <si>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</si>
  <si>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</si>
  <si>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</si>
  <si>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</si>
  <si>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</si>
  <si>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</si>
  <si>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</si>
  <si>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</si>
  <si>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</si>
  <si>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</si>
  <si>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</si>
  <si>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</si>
  <si>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</si>
  <si>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</si>
  <si>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</si>
  <si>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</si>
  <si>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</si>
  <si>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</si>
  <si>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</si>
  <si>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</si>
  <si>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</si>
  <si>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</si>
  <si>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</si>
  <si>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</si>
  <si>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</si>
  <si>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</si>
  <si>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</si>
  <si>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</si>
  <si>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</si>
  <si>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</si>
  <si>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</si>
  <si>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</si>
  <si>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</si>
  <si>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</si>
  <si>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</si>
  <si>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</si>
  <si>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</si>
  <si>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</si>
  <si>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</si>
  <si>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</si>
  <si>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</si>
  <si>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</si>
  <si>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</si>
  <si>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</si>
  <si>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</si>
  <si>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</si>
  <si>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</si>
  <si>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</si>
  <si>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</si>
  <si>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</si>
  <si>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</si>
  <si>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</si>
  <si>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</si>
  <si>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</si>
  <si>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</si>
  <si>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</si>
  <si>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</si>
  <si>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</si>
  <si>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</si>
  <si>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</si>
  <si>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</si>
  <si>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</si>
  <si>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</si>
  <si>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</si>
  <si>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</si>
  <si>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</si>
  <si>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</si>
  <si>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</si>
  <si>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</si>
  <si>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</si>
  <si>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</si>
  <si>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</si>
  <si>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</si>
  <si>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</si>
  <si>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</si>
  <si>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</si>
  <si>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</si>
  <si>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</si>
  <si>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</si>
  <si>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</si>
  <si>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</si>
  <si>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</si>
  <si>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</si>
  <si>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</si>
  <si>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</si>
  <si>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</si>
  <si>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</si>
  <si>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</si>
  <si>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</si>
  <si>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</si>
  <si>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</si>
  <si>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</si>
  <si>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</si>
  <si>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</si>
  <si>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</si>
  <si>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</si>
  <si>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</si>
  <si>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</si>
  <si>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</si>
  <si>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</si>
  <si>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</si>
  <si>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</si>
  <si>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</si>
  <si>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</si>
  <si>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</si>
  <si>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</si>
  <si>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</si>
  <si>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</si>
  <si>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</si>
  <si>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</si>
  <si>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</si>
  <si>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</si>
  <si>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</si>
  <si>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</si>
  <si>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</si>
  <si>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</si>
  <si>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</si>
  <si>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</si>
  <si>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</si>
  <si>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</si>
  <si>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</si>
  <si>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</si>
  <si>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</si>
  <si>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</si>
  <si>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</si>
  <si>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</si>
  <si>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</si>
  <si>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</si>
  <si>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</si>
  <si>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</si>
  <si>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</si>
  <si>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</si>
  <si>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</si>
  <si>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</si>
  <si>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</si>
  <si>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</si>
  <si>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</si>
  <si>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</si>
  <si>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</si>
  <si>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</si>
  <si>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</si>
  <si>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</si>
  <si>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</si>
  <si>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</si>
  <si>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</si>
  <si>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</si>
  <si>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</si>
  <si>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</si>
  <si>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</si>
  <si>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</si>
  <si>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</si>
  <si>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</si>
  <si>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</si>
  <si>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</si>
  <si>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</si>
  <si>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</si>
  <si>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</si>
  <si>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</si>
  <si>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</si>
  <si>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</si>
  <si>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</si>
  <si>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</si>
  <si>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</si>
  <si>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</si>
  <si>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</si>
  <si>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</si>
  <si>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</si>
  <si>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</si>
  <si>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</si>
  <si>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</si>
  <si>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</si>
  <si>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</si>
  <si>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</si>
  <si>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</si>
  <si>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</si>
  <si>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</si>
  <si>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</si>
  <si>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</si>
  <si>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</si>
  <si>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</si>
  <si>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</si>
  <si>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</si>
  <si>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</si>
  <si>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</si>
  <si>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</si>
  <si>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</si>
  <si>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</si>
  <si>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</si>
  <si>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</si>
  <si>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</si>
  <si>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</si>
  <si>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</si>
  <si>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</si>
  <si>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</si>
  <si>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</si>
  <si>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</si>
  <si>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</si>
  <si>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</si>
  <si>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</si>
  <si>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</si>
  <si>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</si>
  <si>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</si>
  <si>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</si>
  <si>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</si>
  <si>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</si>
  <si>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</si>
  <si>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</si>
  <si>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</si>
  <si>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</si>
  <si>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</si>
  <si>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</si>
  <si>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</si>
  <si>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</si>
  <si>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</si>
  <si>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</si>
  <si>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</si>
  <si>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</si>
  <si>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</si>
  <si>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</si>
  <si>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</si>
  <si>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</si>
  <si>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</si>
  <si>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</si>
  <si>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</si>
  <si>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</si>
  <si>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</si>
  <si>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</si>
  <si>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</si>
  <si>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</si>
  <si>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</si>
  <si>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</si>
  <si>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</si>
  <si>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</si>
  <si>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</si>
  <si>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</si>
  <si>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</si>
  <si>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</si>
  <si>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</si>
  <si>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</si>
  <si>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</si>
  <si>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</si>
  <si>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</si>
  <si>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</si>
  <si>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</si>
  <si>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</si>
  <si>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</si>
  <si>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</si>
  <si>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</si>
  <si>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</si>
  <si>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</si>
  <si>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</si>
  <si>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</si>
  <si>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</si>
  <si>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</si>
  <si>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</si>
  <si>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</si>
  <si>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</si>
  <si>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</si>
  <si>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</si>
  <si>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</si>
  <si>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</si>
  <si>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</si>
  <si>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</si>
  <si>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</si>
  <si>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</si>
  <si>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</si>
  <si>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</si>
  <si>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</si>
  <si>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</si>
  <si>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</si>
  <si>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</si>
  <si>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</si>
  <si>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</si>
  <si>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</si>
  <si>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</si>
  <si>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</si>
  <si>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</si>
  <si>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</si>
  <si>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</si>
  <si>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</si>
  <si>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</si>
  <si>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</si>
  <si>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</si>
  <si>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</si>
  <si>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</si>
  <si>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</si>
  <si>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</si>
  <si>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</si>
  <si>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</si>
  <si>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</si>
  <si>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</si>
  <si>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</si>
  <si>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</si>
  <si>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</si>
  <si>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</si>
  <si>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</si>
  <si>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</si>
  <si>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</si>
  <si>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</si>
  <si>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</si>
  <si>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</si>
  <si>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</si>
  <si>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</si>
  <si>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</si>
  <si>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</si>
  <si>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</si>
  <si>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</si>
  <si>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</si>
  <si>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</si>
  <si>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</si>
  <si>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</si>
  <si>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</si>
  <si>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</si>
  <si>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</si>
  <si>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</si>
  <si>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</si>
  <si>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</si>
  <si>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</si>
  <si>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</si>
  <si>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</si>
  <si>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</si>
  <si>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</si>
  <si>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</si>
  <si>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</si>
  <si>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</si>
  <si>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</si>
  <si>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</si>
  <si>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</si>
  <si>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</si>
  <si>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</si>
  <si>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</si>
  <si>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</si>
  <si>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</si>
  <si>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</si>
  <si>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</si>
  <si>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</si>
  <si>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</si>
  <si>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</si>
  <si>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</si>
  <si>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</si>
  <si>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</si>
  <si>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</si>
  <si>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</si>
  <si>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</si>
  <si>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</si>
  <si>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</si>
  <si>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</si>
  <si>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</si>
  <si>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</si>
  <si>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</si>
  <si>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</si>
  <si>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</si>
  <si>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</si>
  <si>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</si>
  <si>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</si>
  <si>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</si>
  <si>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</si>
  <si>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</si>
  <si>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</si>
  <si>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</si>
  <si>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</si>
  <si>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</si>
  <si>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</si>
  <si>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</si>
  <si>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</si>
  <si>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</si>
  <si>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</si>
  <si>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</si>
  <si>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</si>
  <si>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</si>
  <si>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</si>
  <si>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</si>
  <si>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</si>
  <si>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</si>
  <si>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</si>
  <si>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</si>
  <si>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</si>
  <si>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</si>
  <si>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</si>
  <si>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</si>
  <si>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</si>
  <si>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</si>
  <si>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</si>
  <si>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</si>
  <si>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</si>
  <si>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</si>
  <si>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</si>
  <si>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</si>
  <si>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</si>
  <si>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</si>
  <si>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</si>
  <si>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</si>
  <si>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</si>
  <si>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</si>
  <si>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</si>
  <si>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</si>
  <si>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</si>
  <si>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</si>
  <si>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</si>
  <si>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</si>
  <si>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</si>
  <si>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</si>
  <si>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</si>
  <si>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</si>
  <si>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</si>
  <si>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</si>
  <si>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</si>
  <si>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</si>
  <si>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</si>
  <si>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</si>
  <si>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</si>
  <si>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</si>
  <si>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</si>
  <si>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</si>
  <si>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</si>
  <si>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</si>
  <si>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</si>
  <si>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</si>
  <si>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</si>
  <si>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</si>
  <si>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</si>
  <si>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</si>
  <si>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</si>
  <si>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</si>
  <si>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</si>
  <si>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</si>
  <si>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</si>
  <si>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</si>
  <si>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</si>
  <si>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</si>
  <si>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</si>
  <si>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</si>
  <si>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</si>
  <si>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</si>
  <si>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</si>
  <si>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</si>
  <si>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</si>
  <si>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</si>
  <si>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</si>
  <si>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</si>
  <si>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</si>
  <si>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</si>
  <si>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</si>
  <si>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</si>
  <si>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</si>
  <si>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</si>
  <si>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</si>
  <si>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</si>
  <si>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</si>
  <si>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</si>
  <si>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</si>
  <si>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</si>
  <si>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</si>
  <si>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</si>
  <si>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</si>
  <si>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</si>
  <si>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</si>
  <si>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</si>
  <si>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</si>
  <si>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</si>
  <si>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</si>
  <si>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</si>
  <si>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</si>
  <si>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</si>
  <si>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</si>
  <si>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</si>
  <si>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</si>
  <si>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</si>
  <si>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</si>
  <si>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</si>
  <si>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</si>
  <si>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</si>
  <si>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</si>
  <si>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</si>
  <si>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</si>
  <si>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</si>
  <si>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</si>
  <si>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</si>
  <si>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</si>
  <si>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</si>
  <si>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</si>
  <si>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</si>
  <si>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</si>
  <si>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</si>
  <si>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</si>
  <si>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</si>
  <si>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</si>
  <si>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</si>
  <si>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</si>
  <si>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</si>
  <si>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</si>
  <si>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</si>
  <si>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</si>
  <si>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</si>
  <si>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</si>
  <si>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</si>
  <si>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</si>
  <si>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</si>
  <si>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</si>
  <si>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</si>
  <si>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</si>
  <si>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</si>
  <si>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</si>
  <si>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</si>
  <si>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</si>
  <si>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</si>
  <si>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</si>
  <si>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</si>
  <si>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</si>
  <si>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</si>
  <si>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</si>
  <si>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</si>
  <si>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</si>
  <si>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</si>
  <si>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</si>
  <si>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</si>
  <si>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</si>
  <si>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</si>
  <si>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</si>
  <si>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</si>
  <si>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</si>
  <si>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</si>
  <si>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</si>
  <si>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</si>
  <si>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</si>
  <si>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</si>
  <si>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</si>
  <si>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</si>
  <si>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</si>
  <si>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</si>
  <si>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</si>
  <si>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</si>
  <si>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</si>
  <si>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</si>
  <si>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</si>
  <si>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</si>
  <si>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</si>
  <si>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</si>
  <si>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</si>
  <si>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</si>
  <si>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</si>
  <si>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</si>
  <si>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</si>
  <si>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</si>
  <si>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</si>
  <si>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</si>
  <si>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</si>
  <si>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</si>
  <si>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</si>
  <si>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</si>
  <si>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</si>
  <si>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</si>
  <si>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</si>
  <si>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</si>
  <si>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</si>
  <si>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</si>
  <si>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</si>
  <si>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</si>
  <si>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</si>
  <si>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</si>
  <si>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</si>
  <si>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</si>
  <si>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</si>
  <si>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</si>
  <si>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</si>
  <si>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</si>
  <si>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</si>
  <si>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</si>
  <si>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</si>
  <si>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</si>
  <si>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</si>
  <si>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</si>
  <si>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</si>
  <si>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</si>
  <si>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</si>
  <si>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</si>
  <si>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</si>
  <si>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</si>
  <si>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</si>
  <si>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</si>
  <si>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</si>
  <si>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</si>
  <si>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</si>
  <si>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</si>
  <si>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</si>
  <si>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</si>
  <si>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</si>
  <si>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</si>
  <si>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</si>
  <si>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</si>
  <si>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</si>
  <si>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</si>
  <si>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</si>
  <si>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</si>
  <si>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</si>
  <si>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</si>
  <si>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</si>
  <si>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</si>
  <si>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</si>
  <si>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</si>
  <si>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</si>
  <si>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</si>
  <si>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</si>
  <si>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</si>
  <si>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</si>
  <si>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</si>
  <si>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</si>
  <si>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</si>
  <si>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</si>
  <si>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</si>
  <si>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</si>
  <si>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</si>
  <si>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</si>
  <si>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</si>
  <si>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</si>
  <si>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</si>
  <si>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</si>
  <si>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</si>
  <si>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</si>
  <si>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</si>
  <si>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</si>
  <si>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</si>
  <si>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</si>
  <si>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</si>
  <si>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</si>
  <si>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</si>
  <si>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</si>
  <si>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</si>
  <si>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</si>
  <si>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</si>
  <si>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</si>
  <si>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</si>
  <si>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</si>
  <si>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</si>
  <si>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</si>
  <si>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</si>
  <si>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</si>
  <si>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</si>
  <si>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</si>
  <si>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</si>
  <si>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</si>
  <si>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</si>
  <si>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</si>
  <si>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</si>
  <si>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</si>
  <si>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</si>
  <si>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</si>
  <si>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</si>
  <si>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</si>
  <si>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</si>
  <si>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</si>
  <si>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</si>
  <si>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</si>
  <si>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</si>
  <si>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</si>
  <si>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</si>
  <si>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</si>
  <si>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</si>
  <si>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</si>
  <si>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</si>
  <si>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</si>
  <si>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</si>
  <si>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</si>
  <si>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</si>
  <si>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</si>
  <si>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</si>
  <si>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</si>
  <si>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</si>
  <si>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</si>
  <si>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</si>
  <si>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</si>
  <si>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</si>
  <si>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</si>
  <si>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</si>
  <si>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</si>
  <si>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</si>
  <si>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</si>
  <si>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</si>
  <si>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</si>
  <si>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</si>
  <si>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</si>
  <si>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</si>
  <si>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</si>
  <si>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</si>
  <si>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</si>
  <si>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</si>
  <si>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</si>
  <si>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</si>
  <si>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</si>
  <si>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</si>
  <si>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</si>
  <si>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</si>
  <si>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</si>
  <si>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</si>
  <si>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</si>
  <si>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</si>
  <si>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</si>
  <si>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</si>
  <si>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</si>
  <si>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</si>
  <si>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</si>
  <si>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</si>
  <si>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</si>
  <si>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</si>
  <si>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</si>
  <si>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</si>
  <si>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</si>
  <si>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</si>
  <si>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</si>
  <si>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</si>
  <si>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</si>
  <si>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</si>
  <si>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</si>
  <si>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</si>
  <si>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</si>
  <si>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</si>
  <si>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</si>
  <si>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</si>
  <si>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</si>
  <si>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</si>
  <si>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</si>
  <si>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</si>
  <si>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</si>
  <si>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</si>
  <si>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</si>
  <si>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</si>
  <si>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</si>
  <si>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</si>
  <si>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</si>
  <si>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</si>
  <si>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</si>
  <si>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</si>
  <si>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</si>
  <si>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</si>
  <si>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</si>
  <si>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</si>
  <si>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</si>
  <si>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</si>
  <si>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</si>
  <si>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</si>
  <si>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</si>
  <si>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</si>
  <si>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</si>
  <si>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</si>
  <si>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</si>
  <si>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</si>
  <si>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</si>
  <si>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</si>
  <si>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</si>
  <si>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</si>
  <si>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</si>
  <si>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</si>
  <si>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</si>
  <si>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</si>
  <si>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</si>
  <si>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</si>
  <si>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</si>
  <si>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</si>
  <si>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</si>
  <si>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</si>
  <si>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</si>
  <si>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</si>
  <si>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</si>
  <si>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</si>
  <si>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</si>
  <si>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</si>
  <si>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</si>
  <si>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</si>
  <si>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</si>
  <si>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</si>
  <si>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</si>
  <si>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</si>
  <si>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</si>
  <si>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</si>
  <si>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</si>
  <si>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</si>
  <si>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</si>
  <si>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</si>
  <si>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</si>
  <si>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</si>
  <si>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</si>
  <si>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</si>
  <si>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</si>
  <si>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</si>
  <si>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</si>
  <si>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</si>
  <si>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</si>
  <si>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</si>
  <si>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</si>
  <si>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</si>
  <si>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</si>
  <si>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</si>
  <si>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</si>
  <si>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</si>
  <si>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</si>
  <si>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</si>
  <si>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</si>
  <si>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</si>
  <si>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</si>
  <si>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</si>
  <si>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</si>
  <si>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</si>
  <si>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</si>
  <si>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</si>
  <si>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</si>
  <si>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</si>
  <si>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</si>
  <si>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</si>
  <si>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</si>
  <si>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</si>
  <si>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</si>
  <si>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</si>
  <si>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</si>
  <si>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</si>
  <si>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</si>
  <si>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</si>
  <si>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</si>
  <si>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</si>
  <si>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</si>
  <si>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</si>
  <si>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</si>
  <si>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</si>
  <si>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</si>
  <si>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</si>
  <si>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</si>
  <si>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</si>
  <si>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</si>
  <si>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</si>
  <si>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</si>
  <si>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</si>
  <si>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</si>
  <si>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</si>
  <si>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</si>
  <si>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</si>
  <si>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</si>
  <si>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</si>
  <si>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</si>
  <si>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</si>
  <si>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</si>
  <si>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</si>
  <si>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</si>
  <si>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</si>
  <si>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</si>
  <si>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</si>
  <si>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</si>
  <si>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</si>
  <si>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</si>
  <si>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</si>
  <si>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</si>
  <si>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</si>
  <si>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</si>
  <si>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</si>
  <si>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</si>
  <si>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</si>
  <si>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</si>
  <si>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</si>
  <si>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</si>
  <si>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</si>
  <si>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</si>
  <si>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</si>
  <si>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</si>
  <si>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</si>
  <si>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</si>
  <si>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</si>
  <si>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</si>
  <si>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</si>
  <si>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</si>
  <si>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</si>
  <si>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</si>
  <si>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</si>
  <si>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</si>
  <si>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</si>
  <si>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</si>
  <si>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</si>
  <si>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</si>
  <si>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</si>
  <si>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</si>
  <si>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</si>
  <si>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</si>
  <si>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</si>
  <si>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</si>
  <si>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</si>
  <si>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</si>
  <si>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</si>
  <si>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</si>
  <si>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</si>
  <si>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</si>
  <si>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</si>
  <si>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</si>
  <si>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</si>
  <si>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</si>
  <si>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</si>
  <si>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</si>
  <si>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</si>
  <si>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</si>
  <si>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</si>
  <si>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</si>
  <si>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</si>
  <si>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</si>
  <si>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</si>
  <si>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</si>
  <si>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</si>
  <si>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</si>
  <si>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</si>
  <si>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</si>
  <si>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</si>
  <si>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</si>
  <si>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</si>
  <si>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</si>
  <si>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</si>
  <si>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</si>
  <si>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</si>
  <si>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</si>
  <si>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</si>
  <si>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</si>
  <si>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</si>
  <si>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</si>
  <si>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</si>
  <si>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</si>
  <si>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</si>
  <si>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</si>
  <si>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</si>
  <si>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</si>
  <si>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</si>
  <si>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</si>
  <si>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</si>
  <si>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</si>
  <si>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</si>
  <si>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</si>
  <si>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</si>
  <si>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</si>
  <si>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</si>
  <si>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</si>
  <si>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</si>
  <si>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</si>
  <si>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</si>
  <si>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</si>
  <si>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</si>
  <si>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</si>
  <si>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</si>
  <si>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</si>
  <si>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</si>
  <si>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</si>
  <si>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</si>
  <si>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</si>
  <si>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</si>
  <si>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</si>
  <si>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</si>
  <si>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</si>
  <si>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</si>
  <si>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</si>
  <si>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</si>
  <si>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</si>
  <si>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</si>
  <si>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</si>
  <si>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</si>
  <si>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</si>
  <si>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</si>
  <si>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</si>
  <si>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</si>
  <si>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</si>
  <si>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</si>
  <si>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</si>
  <si>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</si>
  <si>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</si>
  <si>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</si>
  <si>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</si>
  <si>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</si>
  <si>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</si>
  <si>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</si>
  <si>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</si>
  <si>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</si>
  <si>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</si>
  <si>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</si>
  <si>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</si>
  <si>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</si>
  <si>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</si>
  <si>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</si>
  <si>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</si>
  <si>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</si>
  <si>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</si>
  <si>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</si>
  <si>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</si>
  <si>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</si>
  <si>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</si>
  <si>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</si>
  <si>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</si>
  <si>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</si>
  <si>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</si>
  <si>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</si>
  <si>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</si>
  <si>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</si>
  <si>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</si>
  <si>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</si>
  <si>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</si>
  <si>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</si>
  <si>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</si>
  <si>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</si>
  <si>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</si>
  <si>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</si>
  <si>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</si>
  <si>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</si>
  <si>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</si>
  <si>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</si>
  <si>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</si>
  <si>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</si>
  <si>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</si>
  <si>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</si>
  <si>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</si>
  <si>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</si>
  <si>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</si>
  <si>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</si>
  <si>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</si>
  <si>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</si>
  <si>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</si>
  <si>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</si>
  <si>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</si>
  <si>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</si>
  <si>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</si>
  <si>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</si>
  <si>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</si>
  <si>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</si>
  <si>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</si>
  <si>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</si>
  <si>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</si>
  <si>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</si>
  <si>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</si>
  <si>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</si>
  <si>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</si>
  <si>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</si>
  <si>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</si>
  <si>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</si>
  <si>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</si>
  <si>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</si>
  <si>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</si>
  <si>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</si>
  <si>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</si>
  <si>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</si>
  <si>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</si>
  <si>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</si>
  <si>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</si>
  <si>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</si>
  <si>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</si>
  <si>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</si>
  <si>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</si>
  <si>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</si>
  <si>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</si>
  <si>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</si>
  <si>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</si>
  <si>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</si>
  <si>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</si>
  <si>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</si>
  <si>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</si>
  <si>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</si>
  <si>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</si>
  <si>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</si>
  <si>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</si>
  <si>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</si>
  <si>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</si>
  <si>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</si>
  <si>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</si>
  <si>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</si>
  <si>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</si>
  <si>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</si>
  <si>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</si>
  <si>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</si>
  <si>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</si>
  <si>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</si>
  <si>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</si>
  <si>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</si>
  <si>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</si>
  <si>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</si>
  <si>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</si>
  <si>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</si>
  <si>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</si>
  <si>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</si>
  <si>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</si>
  <si>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</si>
  <si>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</si>
  <si>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</si>
  <si>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</si>
  <si>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</si>
  <si>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</si>
  <si>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</si>
  <si>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</si>
  <si>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</si>
  <si>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</si>
  <si>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</si>
  <si>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</si>
  <si>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</si>
  <si>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</si>
  <si>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</si>
  <si>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</si>
  <si>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</si>
  <si>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</si>
  <si>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</si>
  <si>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</si>
  <si>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</si>
  <si>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</si>
  <si>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</si>
  <si>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</si>
  <si>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</si>
  <si>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</si>
  <si>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</si>
  <si>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</si>
  <si>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</si>
  <si>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</si>
  <si>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</si>
  <si>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</si>
  <si>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</si>
  <si>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</si>
  <si>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</si>
  <si>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</si>
  <si>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</si>
  <si>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</si>
  <si>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</si>
  <si>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</si>
  <si>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</si>
  <si>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</si>
  <si>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</si>
  <si>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</si>
  <si>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</si>
  <si>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</si>
  <si>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</si>
  <si>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</si>
  <si>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</si>
  <si>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</si>
  <si>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</si>
  <si>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</si>
  <si>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</si>
  <si>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</si>
  <si>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</si>
  <si>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</si>
  <si>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</si>
  <si>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</si>
  <si>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</si>
  <si>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</si>
  <si>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</si>
  <si>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</si>
  <si>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</si>
  <si>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</si>
  <si>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</si>
  <si>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</si>
  <si>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</si>
  <si>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</si>
  <si>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</si>
  <si>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</si>
  <si>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</si>
  <si>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</si>
  <si>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</si>
  <si>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</si>
  <si>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</si>
  <si>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</si>
  <si>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</si>
  <si>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</si>
  <si>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</si>
  <si>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</si>
  <si>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</si>
  <si>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</si>
  <si>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</si>
  <si>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</si>
  <si>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</si>
  <si>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</si>
  <si>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</si>
  <si>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</si>
  <si>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</si>
  <si>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</si>
  <si>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</si>
  <si>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</si>
  <si>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</si>
  <si>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</si>
  <si>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</si>
  <si>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</si>
  <si>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</si>
  <si>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</si>
  <si>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</si>
  <si>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</si>
  <si>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</si>
  <si>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</si>
  <si>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</si>
  <si>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</si>
  <si>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</si>
  <si>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</si>
  <si>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</si>
  <si>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</si>
  <si>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</si>
  <si>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</si>
  <si>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</si>
  <si>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</si>
  <si>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</si>
  <si>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</si>
  <si>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</si>
  <si>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</si>
  <si>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</si>
  <si>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</si>
  <si>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</si>
  <si>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</si>
  <si>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</si>
  <si>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</si>
  <si>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</si>
  <si>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</si>
  <si>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</si>
  <si>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</si>
  <si>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</si>
  <si>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</si>
  <si>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</si>
  <si>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</si>
  <si>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</si>
  <si>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</si>
  <si>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</si>
  <si>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</si>
  <si>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</si>
  <si>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</si>
  <si>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</si>
  <si>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</si>
  <si>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</si>
  <si>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</si>
  <si>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</si>
  <si>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</si>
  <si>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</si>
  <si>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</si>
  <si>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</si>
  <si>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</si>
  <si>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</si>
  <si>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</si>
  <si>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</si>
  <si>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</si>
  <si>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</si>
  <si>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</si>
  <si>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</si>
  <si>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</si>
  <si>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</si>
  <si>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</si>
  <si>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</si>
  <si>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</si>
  <si>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</si>
  <si>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</si>
  <si>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</si>
  <si>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</si>
  <si>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</si>
  <si>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</si>
  <si>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</si>
  <si>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</si>
  <si>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</si>
  <si>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</si>
  <si>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</si>
  <si>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</si>
  <si>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</si>
  <si>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</si>
  <si>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</si>
  <si>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</si>
  <si>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</si>
  <si>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</si>
  <si>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</si>
  <si>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</si>
  <si>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</si>
  <si>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</si>
  <si>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</si>
  <si>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</si>
  <si>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</si>
  <si>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</si>
  <si>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</si>
  <si>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</si>
  <si>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</si>
  <si>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</si>
  <si>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</si>
  <si>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</si>
  <si>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</si>
  <si>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</si>
  <si>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</si>
  <si>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</si>
  <si>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</si>
  <si>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</si>
  <si>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</si>
  <si>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</si>
  <si>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</si>
  <si>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</si>
  <si>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</si>
  <si>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</si>
  <si>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</si>
  <si>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</si>
  <si>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</si>
  <si>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</si>
  <si>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</si>
  <si>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</si>
  <si>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</si>
  <si>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</si>
  <si>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</si>
  <si>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</si>
  <si>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</si>
  <si>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</si>
  <si>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</si>
  <si>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</si>
  <si>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</si>
  <si>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</si>
  <si>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</si>
  <si>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</si>
  <si>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</si>
  <si>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</si>
  <si>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</si>
  <si>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</si>
  <si>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</si>
  <si>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</si>
  <si>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</si>
  <si>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</si>
  <si>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</si>
  <si>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</si>
  <si>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</si>
  <si>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</si>
  <si>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</si>
  <si>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</si>
  <si>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</si>
  <si>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</si>
  <si>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</si>
  <si>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</si>
  <si>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</si>
  <si>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</si>
  <si>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</si>
  <si>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</si>
  <si>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</si>
  <si>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</si>
  <si>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</si>
  <si>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</si>
  <si>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</si>
  <si>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</si>
  <si>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</si>
  <si>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</si>
  <si>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</si>
  <si>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</si>
  <si>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</si>
  <si>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</si>
  <si>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</si>
  <si>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</si>
  <si>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</si>
  <si>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</si>
  <si>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</si>
  <si>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</si>
  <si>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</si>
  <si>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</si>
  <si>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</si>
  <si>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</si>
  <si>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</si>
  <si>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</si>
  <si>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</si>
  <si>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</si>
  <si>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</si>
  <si>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</si>
  <si>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</si>
  <si>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</si>
  <si>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</si>
  <si>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</si>
  <si>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</si>
  <si>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</si>
  <si>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</si>
  <si>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</si>
  <si>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</si>
  <si>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</si>
  <si>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</si>
  <si>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</si>
  <si>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</si>
  <si>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</si>
  <si>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</si>
  <si>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</si>
  <si>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</si>
  <si>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</si>
  <si>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</si>
  <si>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</si>
  <si>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</si>
  <si>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</si>
  <si>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</si>
  <si>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</si>
  <si>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</si>
  <si>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</si>
  <si>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</si>
  <si>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</si>
  <si>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</si>
  <si>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</si>
  <si>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</si>
  <si>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</si>
  <si>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</si>
  <si>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</si>
  <si>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</si>
  <si>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</si>
  <si>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</si>
  <si>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</si>
  <si>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</si>
  <si>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</si>
  <si>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</si>
  <si>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</si>
  <si>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</si>
  <si>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</si>
  <si>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</si>
  <si>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</si>
  <si>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</si>
  <si>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</si>
  <si>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</si>
  <si>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</si>
  <si>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</si>
  <si>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</si>
  <si>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</si>
  <si>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</si>
  <si>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</si>
  <si>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</si>
  <si>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</si>
  <si>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</si>
  <si>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</si>
  <si>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</si>
  <si>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</si>
  <si>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</si>
  <si>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</si>
  <si>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</si>
  <si>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</si>
  <si>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</si>
  <si>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</si>
  <si>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</si>
  <si>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</si>
  <si>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</si>
  <si>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</si>
  <si>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</si>
  <si>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</si>
  <si>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</si>
  <si>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</si>
  <si>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</si>
  <si>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</si>
  <si>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</si>
  <si>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</si>
  <si>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</si>
  <si>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</si>
  <si>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</si>
  <si>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</si>
  <si>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</si>
  <si>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</si>
  <si>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</si>
  <si>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</si>
  <si>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</si>
  <si>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</si>
  <si>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</si>
  <si>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</si>
  <si>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</si>
  <si>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</si>
  <si>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</si>
  <si>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</si>
  <si>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</si>
  <si>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</si>
  <si>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</si>
  <si>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</si>
  <si>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</si>
  <si>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</si>
  <si>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</si>
  <si>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</si>
  <si>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</si>
  <si>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</si>
  <si>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</si>
  <si>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</si>
  <si>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</si>
  <si>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</si>
  <si>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</si>
  <si>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</si>
  <si>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</si>
  <si>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</si>
  <si>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</si>
  <si>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</si>
  <si>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</si>
  <si>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</si>
  <si>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</si>
  <si>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</si>
  <si>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</si>
  <si>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</si>
  <si>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</si>
  <si>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</si>
  <si>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</si>
  <si>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</si>
  <si>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</si>
  <si>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</si>
  <si>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</si>
  <si>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</si>
  <si>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</si>
  <si>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</si>
  <si>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</si>
  <si>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</si>
  <si>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</si>
  <si>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</si>
  <si>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</si>
  <si>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</si>
  <si>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</si>
  <si>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</si>
  <si>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</si>
  <si>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</si>
  <si>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</si>
  <si>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</si>
  <si>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</si>
  <si>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</si>
  <si>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</si>
  <si>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</si>
  <si>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</si>
  <si>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</si>
  <si>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</si>
  <si>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</si>
  <si>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</si>
  <si>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</si>
  <si>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</si>
  <si>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</si>
  <si>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</si>
  <si>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</si>
  <si>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</si>
  <si>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</si>
  <si>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</si>
  <si>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</si>
  <si>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</si>
  <si>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</si>
  <si>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</si>
  <si>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</si>
  <si>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</si>
  <si>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</si>
  <si>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</si>
  <si>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</si>
  <si>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</si>
  <si>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</si>
  <si>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</si>
  <si>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</si>
  <si>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</si>
  <si>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</si>
  <si>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</si>
  <si>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</si>
  <si>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</si>
  <si>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</si>
  <si>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</si>
  <si>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</si>
  <si>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</si>
  <si>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</si>
  <si>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</si>
  <si>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</si>
  <si>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</si>
  <si>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</si>
  <si>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</si>
  <si>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</si>
  <si>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</si>
  <si>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</si>
  <si>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</si>
  <si>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</si>
  <si>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</si>
  <si>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</si>
  <si>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</si>
  <si>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</si>
  <si>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</si>
  <si>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</si>
  <si>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</si>
  <si>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</si>
  <si>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</si>
  <si>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</si>
  <si>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</si>
  <si>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</si>
  <si>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</si>
  <si>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</si>
  <si>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</si>
  <si>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</si>
  <si>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</si>
  <si>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</si>
  <si>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</si>
  <si>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</si>
  <si>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</si>
  <si>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</si>
  <si>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</si>
  <si>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</si>
  <si>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</si>
  <si>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</si>
  <si>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</si>
  <si>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</si>
  <si>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</si>
  <si>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</si>
  <si>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</si>
  <si>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</si>
  <si>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</si>
  <si>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</si>
  <si>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</si>
  <si>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</si>
  <si>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</si>
  <si>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</si>
  <si>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</si>
  <si>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</si>
  <si>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</si>
  <si>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</si>
  <si>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</si>
  <si>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</si>
  <si>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</si>
  <si>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</si>
  <si>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</si>
  <si>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</si>
  <si>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</si>
  <si>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</si>
  <si>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</si>
  <si>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</si>
  <si>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</si>
  <si>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</si>
  <si>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</si>
  <si>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</si>
  <si>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</si>
  <si>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</si>
  <si>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</si>
  <si>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</si>
  <si>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</si>
  <si>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</si>
  <si>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</si>
  <si>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</si>
  <si>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</si>
  <si>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</si>
  <si>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</si>
  <si>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</si>
  <si>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</si>
  <si>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</si>
  <si>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</si>
  <si>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</si>
  <si>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</si>
  <si>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</si>
  <si>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</si>
  <si>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</si>
  <si>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</si>
  <si>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</si>
  <si>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</si>
  <si>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</si>
  <si>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</si>
  <si>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</si>
  <si>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</si>
  <si>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</si>
  <si>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</si>
  <si>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</si>
  <si>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</si>
  <si>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</si>
  <si>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</si>
  <si>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</si>
  <si>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</si>
  <si>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</si>
  <si>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</si>
  <si>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</si>
  <si>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</si>
  <si>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</si>
  <si>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</si>
  <si>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</si>
  <si>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</si>
  <si>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</si>
  <si>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</si>
  <si>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</si>
  <si>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</si>
  <si>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</si>
  <si>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</si>
  <si>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</si>
  <si>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</si>
  <si>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</si>
  <si>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</si>
  <si>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</si>
  <si>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</si>
  <si>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</si>
  <si>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</si>
  <si>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</si>
  <si>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</si>
  <si>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</si>
  <si>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</si>
  <si>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</si>
  <si>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</si>
  <si>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</si>
  <si>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</si>
  <si>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</si>
  <si>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</si>
  <si>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</si>
  <si>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</si>
  <si>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</si>
  <si>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</si>
  <si>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</si>
  <si>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</si>
  <si>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</si>
  <si>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</si>
  <si>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</si>
  <si>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</si>
  <si>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</si>
  <si>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</si>
  <si>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</si>
  <si>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</si>
  <si>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</si>
  <si>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</si>
  <si>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</si>
  <si>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</si>
  <si>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</si>
  <si>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</si>
  <si>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</si>
  <si>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</si>
  <si>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</si>
  <si>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</si>
  <si>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</si>
  <si>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</si>
  <si>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</si>
  <si>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</si>
  <si>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</si>
  <si>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</si>
  <si>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</si>
  <si>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</si>
  <si>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</si>
  <si>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</si>
  <si>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</si>
  <si>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</si>
  <si>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</si>
  <si>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</si>
  <si>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</si>
  <si>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</si>
  <si>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</si>
  <si>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</si>
  <si>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</si>
  <si>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</si>
  <si>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</si>
  <si>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</si>
  <si>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</si>
  <si>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</si>
  <si>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</si>
  <si>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</si>
  <si>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</si>
  <si>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</si>
  <si>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</si>
  <si>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</si>
  <si>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</si>
  <si>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</si>
  <si>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</si>
  <si>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</si>
  <si>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</si>
  <si>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</si>
  <si>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</si>
  <si>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</si>
  <si>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</si>
  <si>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</si>
  <si>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</si>
  <si>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</si>
  <si>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</si>
  <si>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</si>
  <si>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</si>
  <si>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</si>
  <si>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</si>
  <si>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</si>
  <si>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</si>
  <si>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</si>
  <si>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</si>
  <si>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</si>
  <si>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</si>
  <si>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</si>
  <si>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</si>
  <si>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</si>
  <si>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</si>
  <si>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</si>
  <si>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</si>
  <si>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</si>
  <si>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</si>
  <si>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</si>
  <si>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</si>
  <si>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</si>
  <si>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</si>
  <si>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</si>
  <si>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</si>
  <si>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</si>
  <si>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</si>
  <si>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</si>
  <si>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</si>
  <si>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</si>
  <si>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</si>
  <si>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</si>
  <si>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</si>
  <si>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</si>
  <si>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</si>
  <si>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</si>
  <si>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</si>
  <si>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</si>
  <si>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</si>
  <si>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</si>
  <si>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</si>
  <si>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</si>
  <si>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</si>
  <si>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</si>
  <si>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</si>
  <si>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</si>
  <si>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</si>
  <si>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</si>
  <si>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</si>
  <si>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</si>
  <si>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</si>
  <si>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</si>
  <si>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</si>
  <si>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</si>
  <si>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</si>
  <si>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</si>
  <si>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</si>
  <si>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</si>
  <si>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</si>
  <si>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</si>
  <si>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</si>
  <si>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</si>
  <si>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</si>
  <si>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</si>
  <si>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</si>
  <si>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</si>
  <si>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</si>
  <si>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</si>
  <si>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</si>
  <si>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</si>
  <si>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</si>
  <si>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</si>
  <si>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</si>
  <si>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</si>
  <si>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</si>
  <si>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</si>
  <si>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</si>
  <si>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</si>
  <si>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</si>
  <si>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</si>
  <si>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</si>
  <si>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</si>
  <si>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</si>
  <si>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</si>
  <si>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</si>
  <si>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</si>
  <si>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</si>
  <si>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</si>
  <si>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</si>
  <si>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</si>
  <si>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</si>
  <si>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</si>
  <si>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</si>
  <si>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</si>
  <si>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</si>
  <si>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</si>
  <si>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</si>
  <si>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</si>
  <si>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</si>
  <si>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</si>
  <si>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</si>
  <si>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</si>
  <si>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</si>
  <si>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</si>
  <si>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</si>
  <si>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</si>
  <si>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</si>
  <si>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</si>
  <si>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</si>
  <si>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</si>
  <si>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</si>
  <si>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</si>
  <si>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</si>
  <si>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</si>
  <si>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</si>
  <si>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</si>
  <si>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</si>
  <si>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</si>
  <si>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</si>
  <si>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</si>
  <si>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</si>
  <si>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</si>
  <si>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</si>
  <si>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</si>
  <si>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</si>
  <si>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</si>
  <si>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</si>
  <si>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</si>
  <si>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</si>
  <si>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</si>
  <si>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</si>
  <si>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</si>
  <si>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</si>
  <si>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</si>
  <si>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</si>
  <si>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</si>
  <si>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</si>
  <si>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</si>
  <si>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</si>
  <si>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</si>
  <si>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</si>
  <si>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</si>
  <si>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</si>
  <si>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</si>
  <si>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</si>
  <si>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</si>
  <si>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</si>
  <si>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</si>
  <si>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</si>
  <si>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</si>
  <si>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</si>
  <si>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</si>
  <si>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</si>
  <si>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</si>
  <si>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</si>
  <si>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</si>
  <si>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</si>
  <si>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</si>
  <si>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</si>
  <si>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</si>
  <si>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</si>
  <si>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</si>
  <si>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</si>
  <si>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</si>
  <si>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</si>
  <si>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</si>
  <si>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</si>
  <si>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</si>
  <si>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</si>
  <si>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</si>
  <si>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</si>
  <si>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</si>
  <si>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</si>
  <si>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</si>
  <si>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</si>
  <si>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</si>
  <si>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</si>
  <si>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</si>
  <si>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</si>
  <si>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</si>
  <si>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</si>
  <si>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</si>
  <si>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</si>
  <si>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</si>
  <si>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</si>
  <si>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</si>
  <si>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</si>
  <si>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</si>
  <si>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</si>
  <si>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</si>
  <si>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</si>
  <si>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</si>
  <si>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</si>
  <si>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</si>
  <si>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</si>
  <si>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</si>
  <si>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</si>
  <si>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</si>
  <si>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</si>
  <si>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</si>
  <si>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</si>
  <si>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</si>
  <si>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</si>
  <si>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</si>
  <si>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</si>
  <si>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</si>
  <si>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</si>
  <si>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</si>
  <si>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</si>
  <si>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</si>
  <si>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</si>
  <si>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</si>
  <si>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</si>
  <si>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</si>
  <si>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</si>
  <si>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</si>
  <si>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</si>
  <si>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</si>
  <si>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</si>
  <si>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</si>
  <si>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</si>
  <si>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</si>
  <si>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</si>
  <si>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</si>
  <si>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</si>
  <si>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</si>
  <si>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</si>
  <si>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</si>
  <si>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</si>
  <si>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</si>
  <si>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</si>
  <si>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</si>
  <si>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</si>
  <si>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</si>
  <si>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</si>
  <si>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</si>
  <si>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</si>
  <si>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</si>
  <si>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</si>
  <si>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</si>
  <si>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</si>
  <si>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</si>
  <si>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</si>
  <si>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</si>
  <si>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</si>
  <si>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</si>
  <si>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</si>
  <si>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</si>
  <si>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</si>
  <si>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</si>
  <si>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</si>
  <si>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</si>
  <si>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</si>
  <si>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</si>
  <si>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</si>
  <si>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</si>
  <si>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</si>
  <si>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</si>
  <si>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</si>
  <si>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</si>
  <si>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</si>
  <si>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</si>
  <si>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</si>
  <si>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</si>
  <si>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</si>
  <si>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</si>
  <si>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</si>
  <si>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</si>
  <si>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</si>
  <si>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</si>
  <si>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</si>
  <si>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</si>
  <si>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</si>
  <si>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</si>
  <si>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</si>
  <si>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</si>
  <si>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</si>
  <si>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</si>
  <si>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</si>
  <si>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</si>
  <si>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</si>
  <si>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</si>
  <si>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</si>
  <si>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</si>
  <si>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</si>
  <si>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</si>
  <si>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</si>
  <si>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</si>
  <si>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</si>
  <si>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</si>
  <si>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</si>
  <si>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</si>
  <si>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</si>
  <si>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</si>
  <si>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</si>
  <si>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</si>
  <si>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</si>
  <si>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</si>
  <si>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</si>
  <si>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</si>
  <si>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</si>
  <si>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</si>
  <si>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</si>
  <si>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</si>
  <si>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</si>
  <si>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</si>
  <si>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</si>
  <si>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</si>
  <si>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</si>
  <si>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</si>
  <si>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</si>
  <si>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</si>
  <si>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</si>
  <si>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</si>
  <si>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</si>
  <si>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</si>
  <si>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</si>
  <si>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</si>
  <si>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</si>
  <si>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</si>
  <si>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</si>
  <si>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</si>
  <si>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</si>
  <si>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</si>
  <si>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</si>
  <si>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</si>
  <si>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</si>
  <si>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</si>
  <si>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</si>
  <si>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</si>
  <si>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</si>
  <si>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</si>
  <si>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</si>
  <si>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</si>
  <si>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</si>
  <si>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</si>
  <si>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</si>
  <si>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</si>
  <si>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</si>
  <si>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</si>
  <si>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</si>
  <si>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</si>
  <si>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</si>
  <si>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</si>
  <si>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</si>
  <si>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</si>
  <si>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</si>
  <si>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</si>
  <si>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</si>
  <si>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</si>
  <si>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</si>
  <si>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</si>
  <si>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</si>
  <si>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</si>
  <si>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</si>
  <si>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</si>
  <si>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</si>
  <si>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</si>
  <si>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</si>
  <si>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</si>
  <si>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</si>
  <si>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</si>
  <si>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</si>
  <si>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</si>
  <si>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</si>
  <si>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</si>
  <si>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</si>
  <si>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</si>
  <si>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</si>
  <si>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</si>
  <si>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</si>
  <si>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</si>
  <si>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</si>
  <si>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</si>
  <si>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</si>
  <si>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</si>
  <si>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</si>
  <si>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</si>
  <si>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</si>
  <si>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</si>
  <si>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</si>
  <si>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</si>
  <si>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</si>
  <si>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</si>
  <si>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</si>
  <si>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</si>
  <si>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</si>
  <si>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</si>
  <si>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</si>
  <si>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</si>
  <si>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</si>
  <si>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</si>
  <si>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</si>
  <si>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</si>
  <si>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</si>
  <si>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</si>
  <si>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</si>
  <si>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</si>
  <si>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</si>
  <si>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</si>
  <si>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</si>
  <si>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</si>
  <si>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</si>
  <si>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</si>
  <si>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</si>
  <si>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</si>
  <si>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</si>
  <si>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</si>
  <si>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</si>
  <si>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</si>
  <si>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</si>
  <si>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</si>
  <si>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</si>
  <si>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</si>
  <si>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</si>
  <si>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</si>
  <si>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</si>
  <si>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</si>
  <si>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</si>
  <si>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</si>
  <si>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</si>
  <si>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</si>
  <si>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</si>
  <si>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</si>
  <si>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</si>
  <si>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</si>
  <si>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</si>
  <si>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</si>
  <si>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</si>
  <si>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</si>
  <si>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</si>
  <si>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</si>
  <si>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</si>
  <si>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</si>
  <si>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</si>
  <si>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</si>
  <si>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</si>
  <si>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</si>
  <si>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</si>
  <si>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</si>
  <si>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</si>
  <si>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</si>
  <si>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</si>
  <si>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</si>
  <si>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</si>
  <si>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</si>
  <si>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</si>
  <si>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</si>
  <si>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</si>
  <si>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</si>
  <si>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</si>
  <si>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</si>
  <si>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</si>
  <si>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</si>
  <si>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</si>
  <si>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</si>
  <si>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</si>
  <si>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</si>
  <si>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</si>
  <si>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</si>
  <si>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</si>
  <si>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</si>
  <si>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</si>
  <si>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</si>
  <si>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</si>
  <si>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</si>
  <si>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</si>
  <si>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</si>
  <si>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</si>
  <si>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</si>
  <si>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</si>
  <si>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</si>
  <si>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</si>
  <si>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</si>
  <si>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</si>
  <si>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</si>
  <si>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</si>
  <si>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</si>
  <si>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</si>
  <si>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</si>
  <si>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</si>
  <si>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</si>
  <si>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</si>
  <si>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</si>
  <si>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</si>
  <si>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</si>
  <si>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</si>
  <si>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</si>
  <si>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</si>
  <si>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</si>
  <si>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</si>
  <si>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</si>
  <si>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</si>
  <si>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</si>
  <si>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</si>
  <si>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</si>
  <si>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</si>
  <si>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</si>
  <si>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</si>
  <si>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</si>
  <si>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</si>
  <si>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</si>
  <si>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</si>
  <si>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</si>
  <si>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</si>
  <si>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</si>
  <si>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</si>
  <si>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</si>
  <si>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</si>
  <si>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</si>
  <si>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</si>
  <si>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</si>
  <si>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</si>
  <si>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</si>
  <si>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</si>
  <si>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</si>
  <si>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</si>
  <si>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</si>
  <si>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</si>
  <si>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</si>
  <si>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</si>
  <si>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</si>
  <si>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</si>
  <si>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</si>
  <si>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</si>
  <si>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</si>
  <si>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</si>
  <si>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</si>
  <si>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</si>
  <si>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</si>
  <si>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</si>
  <si>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</si>
  <si>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</si>
  <si>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</si>
  <si>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</si>
  <si>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</si>
  <si>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</si>
  <si>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</si>
  <si>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</si>
  <si>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</si>
  <si>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</si>
  <si>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</si>
  <si>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</si>
  <si>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</si>
  <si>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</si>
  <si>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</si>
  <si>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</si>
  <si>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</si>
  <si>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</si>
  <si>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</si>
  <si>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</si>
  <si>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</si>
  <si>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</si>
  <si>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</si>
  <si>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</si>
  <si>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</si>
  <si>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</si>
  <si>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</si>
  <si>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</si>
  <si>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</si>
  <si>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</si>
  <si>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</si>
  <si>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</si>
  <si>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</si>
  <si>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</si>
  <si>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</si>
  <si>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</si>
  <si>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</si>
  <si>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</si>
  <si>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</si>
  <si>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</si>
  <si>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</si>
  <si>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</si>
  <si>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</si>
  <si>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</si>
  <si>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</si>
  <si>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</si>
  <si>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</si>
  <si>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</si>
  <si>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</si>
  <si>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</si>
  <si>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</si>
  <si>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</si>
  <si>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</si>
  <si>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</si>
  <si>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</si>
  <si>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</si>
  <si>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</si>
  <si>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</si>
  <si>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</si>
  <si>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</si>
  <si>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</si>
  <si>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</si>
  <si>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</si>
  <si>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</si>
  <si>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</si>
  <si>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</si>
  <si>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</si>
  <si>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</si>
  <si>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</si>
  <si>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</si>
  <si>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</si>
  <si>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</si>
  <si>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</si>
  <si>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</si>
  <si>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</si>
  <si>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</si>
  <si>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</si>
  <si>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</si>
  <si>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</si>
  <si>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</si>
  <si>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</si>
  <si>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</si>
  <si>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</si>
  <si>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</si>
  <si>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</si>
  <si>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</si>
  <si>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</si>
  <si>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</si>
  <si>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</si>
  <si>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</si>
  <si>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</si>
  <si>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</si>
  <si>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</si>
  <si>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</si>
  <si>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</si>
  <si>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</si>
  <si>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</si>
  <si>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</si>
  <si>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</si>
  <si>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</si>
  <si>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</si>
  <si>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</si>
  <si>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</si>
  <si>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</si>
  <si>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</si>
  <si>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</si>
  <si>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</si>
  <si>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</si>
  <si>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</si>
  <si>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</si>
  <si>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</si>
  <si>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</si>
  <si>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</si>
  <si>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</si>
  <si>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</si>
  <si>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</si>
  <si>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</si>
  <si>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</si>
  <si>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</si>
  <si>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</si>
  <si>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</si>
  <si>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</si>
  <si>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</si>
  <si>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</si>
  <si>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</si>
  <si>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</si>
  <si>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</si>
  <si>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</si>
  <si>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</si>
  <si>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</si>
  <si>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</si>
  <si>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</si>
  <si>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</si>
  <si>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</si>
  <si>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</si>
  <si>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</si>
  <si>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</si>
  <si>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</si>
  <si>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</si>
  <si>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</si>
  <si>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</si>
  <si>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</si>
  <si>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</si>
  <si>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</si>
  <si>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</si>
  <si>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</si>
  <si>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</si>
  <si>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</si>
  <si>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</si>
  <si>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</si>
  <si>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</si>
  <si>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</si>
  <si>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</si>
  <si>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</si>
  <si>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</si>
  <si>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</si>
  <si>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</si>
  <si>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</si>
  <si>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</si>
  <si>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</si>
  <si>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</si>
  <si>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</si>
  <si>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</si>
  <si>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</si>
  <si>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</si>
  <si>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</si>
  <si>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</si>
  <si>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</si>
  <si>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</si>
  <si>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</si>
  <si>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</si>
  <si>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</si>
  <si>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</si>
  <si>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</si>
  <si>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</si>
  <si>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</si>
  <si>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</si>
  <si>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</si>
  <si>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</si>
  <si>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</si>
  <si>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</si>
  <si>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</si>
  <si>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</si>
  <si>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</si>
  <si>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</si>
  <si>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</si>
  <si>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</si>
  <si>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</si>
  <si>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</si>
  <si>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</si>
  <si>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</si>
  <si>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</si>
  <si>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</si>
  <si>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</si>
  <si>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</si>
  <si>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</si>
  <si>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</si>
  <si>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</si>
  <si>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</si>
  <si>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</si>
  <si>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</si>
  <si>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</si>
  <si>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</si>
  <si>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</si>
  <si>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</si>
  <si>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</si>
  <si>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</si>
  <si>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</si>
  <si>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</si>
  <si>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</si>
  <si>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</si>
  <si>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</si>
  <si>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</si>
  <si>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</si>
  <si>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</si>
  <si>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</si>
  <si>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</si>
  <si>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</si>
  <si>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</si>
  <si>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</si>
  <si>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</si>
  <si>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</si>
  <si>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</si>
  <si>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</si>
  <si>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</si>
  <si>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</si>
  <si>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</si>
  <si>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</si>
  <si>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</si>
  <si>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</si>
  <si>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</si>
  <si>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</si>
  <si>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</si>
  <si>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</si>
  <si>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</si>
  <si>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</si>
  <si>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</si>
  <si>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</si>
  <si>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</si>
  <si>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</si>
  <si>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</si>
  <si>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</si>
  <si>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</si>
  <si>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</si>
  <si>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</si>
  <si>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</si>
  <si>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</si>
  <si>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</si>
  <si>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</si>
  <si>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</si>
  <si>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</si>
  <si>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</si>
  <si>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</si>
  <si>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</si>
  <si>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</si>
  <si>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</si>
  <si>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</si>
  <si>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</si>
  <si>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</si>
  <si>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</si>
  <si>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</si>
  <si>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</si>
  <si>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</si>
  <si>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</si>
  <si>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</si>
  <si>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</si>
  <si>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</si>
  <si>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</si>
  <si>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</si>
  <si>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</si>
  <si>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</si>
  <si>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</si>
  <si>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</si>
  <si>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</si>
  <si>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</si>
  <si>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</si>
  <si>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</si>
  <si>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</si>
  <si>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</si>
  <si>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</si>
  <si>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</si>
  <si>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</si>
  <si>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</si>
  <si>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</si>
  <si>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</si>
  <si>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</si>
  <si>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</si>
  <si>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</si>
  <si>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</si>
  <si>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</si>
  <si>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</si>
  <si>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</si>
  <si>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</si>
  <si>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</si>
  <si>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</si>
  <si>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</si>
  <si>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</si>
  <si>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</si>
  <si>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</si>
  <si>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</si>
  <si>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</si>
  <si>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</si>
  <si>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</si>
  <si>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</si>
  <si>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</si>
  <si>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</si>
  <si>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</si>
  <si>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</si>
  <si>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</si>
  <si>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</si>
  <si>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</si>
  <si>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</si>
  <si>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</si>
  <si>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</si>
  <si>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</si>
  <si>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</si>
  <si>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</si>
  <si>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</si>
  <si>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</si>
  <si>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</si>
  <si>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</si>
  <si>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</si>
  <si>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</si>
  <si>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</si>
  <si>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</si>
  <si>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</si>
  <si>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</si>
  <si>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</si>
  <si>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</si>
  <si>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</si>
  <si>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</si>
  <si>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</si>
  <si>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</si>
  <si>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</si>
  <si>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</si>
  <si>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</si>
  <si>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</si>
  <si>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</si>
  <si>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</si>
  <si>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</si>
  <si>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</si>
  <si>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</si>
  <si>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</si>
  <si>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</si>
  <si>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</si>
  <si>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</si>
  <si>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</si>
  <si>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</si>
  <si>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</si>
  <si>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</si>
  <si>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</si>
  <si>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</si>
  <si>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</si>
  <si>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</si>
  <si>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</si>
  <si>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</si>
  <si>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</si>
  <si>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</si>
  <si>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</si>
  <si>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</si>
  <si>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</si>
  <si>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</si>
  <si>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</si>
  <si>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</si>
  <si>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</si>
  <si>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</si>
  <si>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</si>
  <si>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</si>
  <si>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</si>
  <si>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</si>
  <si>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</si>
  <si>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</si>
  <si>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</si>
  <si>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</si>
  <si>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</si>
  <si>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</si>
  <si>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</si>
  <si>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</si>
  <si>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</si>
  <si>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</si>
  <si>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</si>
  <si>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</si>
  <si>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</si>
  <si>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</si>
  <si>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</si>
  <si>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</si>
  <si>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</si>
  <si>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</si>
  <si>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</si>
  <si>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</si>
  <si>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</si>
  <si>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</si>
  <si>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</si>
  <si>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</si>
  <si>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</si>
  <si>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</si>
  <si>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</si>
  <si>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</si>
  <si>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</si>
  <si>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</si>
  <si>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</si>
  <si>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</si>
  <si>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</si>
  <si>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</si>
  <si>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</si>
  <si>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</si>
  <si>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</si>
  <si>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</si>
  <si>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</si>
  <si>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</si>
  <si>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</si>
  <si>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</si>
  <si>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</si>
  <si>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</si>
  <si>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</si>
  <si>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</si>
  <si>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</si>
  <si>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</si>
  <si>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</si>
  <si>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</si>
  <si>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</si>
  <si>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</si>
  <si>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</si>
  <si>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</si>
  <si>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</si>
  <si>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</si>
  <si>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</si>
  <si>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</si>
  <si>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</si>
  <si>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</si>
  <si>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</si>
  <si>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</si>
  <si>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</si>
  <si>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</si>
  <si>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</si>
  <si>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</si>
  <si>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</si>
  <si>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</si>
  <si>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</si>
  <si>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</si>
  <si>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</si>
  <si>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</si>
  <si>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</si>
  <si>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</si>
  <si>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</si>
  <si>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</si>
  <si>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</si>
  <si>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</si>
  <si>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</si>
  <si>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</si>
  <si>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</si>
  <si>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</si>
  <si>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</si>
  <si>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</si>
  <si>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</si>
  <si>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</si>
  <si>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</si>
  <si>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</si>
  <si>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</si>
  <si>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</si>
  <si>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</si>
  <si>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</si>
  <si>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</si>
  <si>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</si>
  <si>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</si>
  <si>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</si>
  <si>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</si>
  <si>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</si>
  <si>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</si>
  <si>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</si>
  <si>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</si>
  <si>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</si>
  <si>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</si>
  <si>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</si>
  <si>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</si>
  <si>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</si>
  <si>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</si>
  <si>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</si>
  <si>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</si>
  <si>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</si>
  <si>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</si>
  <si>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</si>
  <si>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</si>
  <si>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</si>
  <si>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</si>
  <si>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</si>
  <si>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</si>
  <si>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</si>
  <si>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</si>
  <si>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</si>
  <si>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</si>
  <si>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</si>
  <si>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</si>
  <si>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</si>
  <si>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</si>
  <si>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</si>
  <si>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</si>
  <si>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</si>
  <si>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</si>
  <si>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</si>
  <si>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</si>
  <si>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</si>
  <si>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</si>
  <si>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</si>
  <si>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</si>
  <si>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</si>
  <si>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</si>
  <si>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</si>
  <si>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</si>
  <si>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</si>
  <si>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</si>
  <si>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</si>
  <si>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</si>
  <si>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</si>
  <si>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</si>
  <si>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</si>
  <si>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</si>
  <si>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</si>
  <si>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</si>
  <si>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</si>
  <si>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</si>
  <si>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</si>
  <si>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</si>
  <si>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</si>
  <si>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</si>
  <si>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</si>
  <si>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</si>
  <si>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</si>
  <si>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</si>
  <si>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</si>
  <si>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</si>
  <si>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</si>
  <si>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</si>
  <si>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</si>
  <si>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</si>
  <si>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</si>
  <si>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</si>
  <si>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</si>
  <si>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</si>
  <si>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</si>
  <si>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</si>
  <si>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</si>
  <si>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</si>
  <si>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</si>
  <si>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</si>
  <si>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</si>
  <si>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</si>
  <si>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</si>
  <si>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</si>
  <si>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</si>
  <si>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</si>
  <si>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</si>
  <si>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</si>
  <si>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</si>
  <si>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</si>
  <si>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</si>
  <si>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</si>
  <si>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</si>
  <si>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</si>
  <si>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</si>
  <si>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</si>
  <si>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</si>
  <si>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</si>
  <si>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</si>
  <si>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</si>
  <si>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</si>
  <si>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</si>
  <si>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</si>
  <si>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</si>
  <si>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</si>
  <si>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</si>
  <si>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</si>
  <si>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</si>
  <si>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</si>
  <si>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</si>
  <si>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</si>
  <si>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</si>
  <si>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</si>
  <si>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</si>
  <si>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</si>
  <si>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</si>
  <si>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</si>
  <si>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</si>
  <si>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</si>
  <si>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</si>
  <si>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</si>
  <si>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</si>
  <si>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</si>
  <si>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</si>
  <si>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</si>
  <si>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</si>
  <si>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</si>
  <si>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</si>
  <si>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</si>
  <si>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</si>
  <si>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</si>
  <si>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</si>
  <si>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</si>
  <si>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</si>
  <si>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</si>
  <si>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</si>
  <si>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</si>
  <si>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</si>
  <si>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</si>
  <si>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</si>
  <si>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</si>
  <si>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</si>
  <si>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</si>
  <si>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</si>
  <si>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</si>
  <si>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</si>
  <si>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</si>
  <si>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</si>
  <si>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</si>
  <si>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</si>
  <si>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</si>
  <si>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</si>
  <si>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</si>
  <si>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</si>
  <si>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</si>
  <si>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</si>
  <si>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</si>
  <si>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</si>
  <si>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</si>
  <si>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</si>
  <si>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</si>
  <si>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</si>
  <si>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</si>
  <si>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</si>
  <si>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</si>
  <si>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</si>
  <si>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</si>
  <si>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</si>
  <si>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</si>
  <si>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</si>
  <si>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</si>
  <si>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</si>
  <si>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</si>
  <si>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</si>
  <si>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</si>
  <si>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</si>
  <si>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</si>
  <si>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</si>
  <si>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</si>
  <si>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</si>
  <si>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</si>
  <si>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</si>
  <si>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</si>
  <si>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</si>
  <si>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</si>
  <si>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</si>
  <si>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</si>
  <si>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</si>
  <si>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</si>
  <si>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</si>
  <si>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</si>
  <si>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</si>
  <si>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</si>
  <si>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</si>
  <si>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</si>
  <si>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</si>
  <si>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</si>
  <si>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</si>
  <si>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</si>
  <si>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</si>
  <si>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</si>
  <si>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</si>
  <si>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</si>
  <si>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</si>
  <si>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</si>
  <si>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</si>
  <si>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</si>
  <si>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</si>
  <si>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</si>
  <si>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</si>
  <si>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</si>
  <si>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</si>
  <si>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</si>
  <si>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</si>
  <si>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</si>
  <si>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</si>
  <si>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</si>
  <si>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</si>
  <si>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</si>
  <si>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</si>
  <si>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</si>
  <si>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</si>
  <si>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</si>
  <si>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</si>
  <si>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</si>
  <si>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</si>
  <si>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</si>
  <si>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</si>
  <si>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</si>
  <si>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</si>
  <si>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</si>
  <si>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</si>
  <si>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</si>
  <si>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</si>
  <si>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</si>
  <si>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</si>
  <si>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</si>
  <si>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</si>
  <si>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</si>
  <si>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</si>
  <si>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</si>
  <si>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</si>
  <si>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</si>
  <si>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</si>
  <si>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</si>
  <si>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</si>
  <si>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</si>
  <si>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</si>
  <si>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</si>
  <si>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</si>
  <si>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</si>
  <si>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</si>
  <si>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</si>
  <si>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</si>
  <si>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</si>
  <si>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</si>
  <si>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</si>
  <si>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</si>
  <si>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</si>
  <si>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</si>
  <si>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</si>
  <si>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</si>
  <si>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</si>
  <si>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</si>
  <si>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</si>
  <si>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</si>
  <si>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</si>
  <si>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</si>
  <si>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</si>
  <si>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</si>
  <si>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</si>
  <si>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</si>
  <si>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</si>
  <si>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</si>
  <si>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</si>
  <si>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</si>
  <si>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</si>
  <si>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</si>
  <si>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</si>
  <si>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</si>
  <si>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</si>
  <si>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</si>
  <si>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</si>
  <si>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</si>
  <si>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</si>
  <si>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</si>
  <si>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</si>
  <si>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</si>
  <si>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</si>
  <si>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</si>
  <si>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</si>
  <si>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</si>
  <si>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</si>
  <si>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</si>
  <si>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</si>
  <si>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</si>
  <si>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</si>
  <si>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</si>
  <si>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</si>
  <si>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</si>
  <si>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</si>
  <si>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</si>
  <si>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</si>
  <si>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</si>
  <si>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</si>
  <si>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</si>
  <si>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</si>
  <si>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</si>
  <si>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</si>
  <si>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</si>
  <si>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</si>
  <si>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</si>
  <si>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</si>
  <si>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</si>
  <si>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</si>
  <si>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</si>
  <si>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</si>
  <si>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</si>
  <si>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</si>
  <si>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</si>
  <si>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</si>
  <si>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</si>
  <si>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</si>
  <si>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</si>
  <si>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</si>
  <si>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</si>
  <si>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</si>
  <si>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</si>
  <si>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</si>
  <si>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</si>
  <si>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</si>
  <si>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</si>
  <si>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</si>
  <si>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</si>
  <si>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</si>
  <si>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</si>
  <si>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</si>
  <si>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</si>
  <si>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</si>
  <si>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</si>
  <si>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</si>
  <si>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</si>
  <si>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</si>
  <si>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</si>
  <si>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</si>
  <si>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</si>
  <si>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</si>
  <si>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</si>
  <si>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</si>
  <si>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</si>
  <si>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</si>
  <si>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</si>
  <si>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</si>
  <si>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</si>
  <si>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</si>
  <si>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</si>
  <si>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</si>
  <si>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</si>
  <si>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</si>
  <si>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</si>
  <si>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</si>
  <si>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</si>
  <si>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</si>
  <si>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</si>
  <si>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</si>
  <si>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</si>
  <si>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</si>
  <si>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</si>
  <si>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</si>
  <si>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</si>
  <si>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</si>
  <si>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</si>
  <si>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</si>
  <si>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</si>
  <si>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</si>
  <si>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</si>
  <si>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</si>
  <si>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</si>
  <si>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</si>
  <si>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</si>
  <si>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</si>
  <si>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</si>
  <si>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</si>
  <si>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</si>
  <si>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</si>
  <si>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</si>
  <si>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</si>
  <si>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</si>
  <si>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</si>
  <si>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</si>
  <si>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</si>
  <si>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</si>
  <si>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</si>
  <si>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</si>
  <si>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</si>
  <si>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</si>
  <si>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</si>
  <si>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</si>
  <si>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</si>
  <si>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</si>
  <si>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</si>
  <si>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</si>
  <si>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</si>
  <si>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</si>
  <si>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</si>
  <si>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</si>
  <si>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</si>
  <si>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</si>
  <si>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</si>
  <si>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</si>
  <si>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</si>
  <si>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</si>
  <si>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</si>
  <si>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</si>
  <si>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</si>
  <si>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</si>
  <si>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</si>
  <si>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</si>
  <si>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</si>
  <si>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</si>
  <si>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</si>
  <si>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</si>
  <si>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</si>
  <si>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</si>
  <si>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</si>
  <si>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</si>
  <si>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</si>
  <si>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</si>
  <si>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</si>
  <si>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</si>
  <si>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</si>
  <si>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</si>
  <si>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</si>
  <si>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</si>
  <si>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</si>
  <si>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</si>
  <si>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</si>
  <si>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</si>
  <si>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</si>
  <si>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</si>
  <si>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</si>
  <si>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</si>
  <si>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</si>
  <si>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</si>
  <si>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</si>
  <si>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</si>
  <si>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</si>
  <si>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</si>
  <si>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</si>
  <si>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</si>
  <si>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</si>
  <si>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</si>
  <si>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</si>
  <si>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</si>
  <si>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</si>
  <si>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</si>
  <si>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</si>
  <si>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</si>
  <si>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</si>
  <si>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</si>
  <si>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</si>
  <si>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</si>
  <si>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</si>
  <si>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</si>
  <si>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</si>
  <si>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</si>
  <si>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</si>
  <si>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</si>
  <si>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</si>
  <si>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</si>
  <si>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</si>
  <si>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</si>
  <si>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</si>
  <si>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</si>
  <si>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</si>
  <si>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</si>
  <si>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</si>
  <si>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</si>
  <si>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</si>
  <si>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</si>
  <si>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</si>
  <si>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</si>
  <si>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</si>
  <si>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</si>
  <si>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</si>
  <si>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</si>
  <si>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</si>
  <si>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</si>
  <si>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</si>
  <si>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</si>
  <si>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</si>
  <si>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</si>
  <si>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</si>
  <si>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</si>
  <si>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</si>
  <si>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</si>
  <si>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</si>
  <si>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</si>
  <si>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</si>
  <si>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</si>
  <si>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</si>
  <si>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</si>
  <si>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</si>
  <si>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</si>
  <si>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</si>
  <si>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</si>
  <si>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</si>
  <si>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</si>
  <si>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</si>
  <si>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</si>
  <si>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</si>
  <si>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</si>
  <si>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</si>
  <si>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</si>
  <si>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</si>
  <si>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</si>
  <si>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</si>
  <si>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</si>
  <si>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</si>
  <si>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</si>
  <si>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</si>
  <si>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</si>
  <si>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</si>
  <si>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</si>
  <si>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</si>
  <si>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</si>
  <si>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</si>
  <si>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</si>
  <si>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</si>
  <si>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</si>
  <si>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</si>
  <si>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</si>
  <si>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</si>
  <si>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</si>
  <si>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</si>
  <si>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</si>
  <si>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</si>
  <si>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</si>
  <si>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</si>
  <si>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</si>
  <si>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</si>
  <si>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</si>
  <si>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</si>
  <si>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</si>
  <si>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</si>
  <si>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</si>
  <si>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</si>
  <si>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</si>
  <si>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</si>
  <si>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</si>
  <si>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</si>
  <si>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</si>
  <si>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</si>
  <si>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</si>
  <si>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</si>
  <si>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</si>
  <si>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</si>
  <si>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</si>
  <si>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</si>
  <si>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</si>
  <si>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</si>
  <si>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</si>
  <si>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</si>
  <si>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</si>
  <si>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</si>
  <si>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</si>
  <si>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</si>
  <si>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</si>
  <si>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</si>
  <si>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</si>
  <si>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</si>
  <si>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</si>
  <si>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</si>
  <si>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</si>
  <si>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</si>
  <si>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</si>
  <si>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</si>
  <si>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</si>
  <si>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</si>
  <si>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</si>
  <si>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</si>
  <si>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</si>
  <si>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</si>
  <si>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</si>
  <si>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</si>
  <si>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</si>
  <si>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</si>
  <si>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</si>
  <si>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</si>
  <si>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</si>
  <si>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</si>
  <si>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</si>
  <si>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</si>
  <si>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</si>
  <si>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</si>
  <si>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</si>
  <si>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</si>
  <si>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</si>
  <si>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</si>
  <si>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</si>
  <si>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</si>
  <si>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</si>
  <si>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</si>
  <si>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</si>
  <si>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</si>
  <si>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</si>
  <si>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</si>
  <si>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</si>
  <si>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</si>
  <si>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</si>
  <si>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</si>
  <si>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</si>
  <si>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</si>
  <si>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</si>
  <si>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</si>
  <si>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</si>
  <si>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</si>
  <si>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</si>
  <si>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</si>
  <si>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</si>
  <si>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</si>
  <si>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</si>
  <si>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</si>
  <si>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</si>
  <si>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</si>
  <si>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</si>
  <si>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</si>
  <si>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</si>
  <si>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</si>
  <si>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</si>
  <si>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</si>
  <si>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</si>
  <si>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</si>
  <si>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</si>
  <si>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</si>
  <si>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</si>
  <si>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</si>
  <si>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</si>
  <si>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</si>
  <si>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</si>
  <si>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</si>
  <si>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</si>
  <si>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</si>
  <si>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</si>
  <si>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</si>
  <si>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</si>
  <si>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</si>
  <si>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</si>
  <si>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</si>
  <si>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</si>
  <si>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</si>
  <si>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</si>
  <si>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</si>
  <si>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</si>
  <si>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</si>
  <si>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</si>
  <si>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</si>
  <si>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</si>
  <si>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</si>
  <si>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</si>
  <si>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</si>
  <si>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</si>
  <si>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</si>
  <si>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</si>
  <si>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</si>
  <si>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</si>
  <si>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</si>
  <si>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</si>
  <si>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</si>
  <si>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</si>
  <si>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</si>
  <si>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</si>
  <si>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</si>
  <si>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</si>
  <si>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</si>
  <si>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</si>
  <si>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</si>
  <si>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</si>
  <si>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</si>
  <si>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</si>
  <si>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</si>
  <si>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</si>
  <si>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</si>
  <si>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</si>
  <si>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</si>
  <si>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</si>
  <si>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</si>
  <si>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</si>
  <si>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</si>
  <si>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</si>
  <si>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</si>
  <si>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</si>
  <si>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</si>
  <si>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</si>
  <si>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</si>
  <si>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</si>
  <si>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</si>
  <si>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</si>
  <si>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</si>
  <si>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</si>
  <si>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</si>
  <si>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</si>
  <si>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</si>
  <si>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</si>
  <si>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</si>
  <si>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</si>
  <si>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</si>
  <si>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</si>
  <si>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</si>
  <si>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</si>
  <si>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</si>
  <si>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</si>
  <si>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</si>
  <si>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</si>
  <si>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</si>
  <si>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</si>
  <si>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</si>
  <si>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</si>
  <si>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</si>
  <si>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</si>
  <si>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</si>
  <si>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</si>
  <si>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</si>
  <si>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</si>
  <si>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</si>
  <si>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</si>
  <si>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</si>
  <si>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</si>
  <si>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</si>
  <si>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</si>
  <si>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</si>
  <si>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</si>
  <si>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</si>
  <si>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</si>
  <si>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</si>
  <si>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</si>
  <si>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</si>
  <si>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</si>
  <si>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</si>
  <si>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</si>
  <si>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</si>
  <si>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</si>
  <si>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</si>
  <si>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</si>
  <si>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</si>
  <si>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</si>
  <si>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</si>
  <si>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</si>
  <si>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</si>
  <si>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</si>
  <si>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</si>
  <si>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</si>
  <si>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</si>
  <si>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</si>
  <si>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</si>
  <si>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</si>
  <si>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</si>
  <si>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</si>
  <si>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</si>
  <si>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</si>
  <si>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</si>
  <si>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</si>
  <si>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</si>
  <si>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</si>
  <si>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</si>
  <si>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</si>
  <si>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</si>
  <si>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</si>
  <si>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</si>
  <si>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</si>
  <si>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</si>
  <si>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</si>
  <si>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</si>
  <si>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</si>
  <si>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</si>
  <si>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</si>
  <si>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</si>
  <si>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</si>
  <si>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</si>
  <si>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</si>
  <si>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</si>
  <si>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</si>
  <si>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</si>
  <si>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</si>
  <si>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</si>
  <si>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</si>
  <si>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</si>
  <si>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</si>
  <si>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</si>
  <si>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</si>
  <si>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</si>
  <si>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</si>
  <si>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</si>
  <si>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</si>
  <si>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</si>
  <si>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</si>
  <si>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</si>
  <si>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</si>
  <si>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</si>
  <si>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</si>
  <si>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</si>
  <si>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</si>
  <si>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</si>
  <si>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</si>
  <si>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</si>
  <si>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</si>
  <si>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</si>
  <si>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</si>
  <si>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</si>
  <si>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</si>
  <si>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</si>
  <si>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</si>
  <si>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</si>
  <si>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</si>
  <si>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</si>
  <si>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</si>
  <si>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</si>
  <si>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</si>
  <si>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</si>
  <si>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</si>
  <si>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</si>
  <si>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</si>
  <si>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</si>
  <si>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</si>
  <si>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</si>
  <si>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</si>
  <si>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</si>
  <si>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</si>
  <si>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</si>
  <si>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</si>
  <si>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</si>
  <si>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</si>
  <si>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</si>
  <si>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</si>
  <si>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</si>
  <si>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</si>
  <si>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</si>
  <si>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</si>
  <si>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</si>
  <si>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</si>
  <si>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</si>
  <si>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</si>
  <si>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</si>
  <si>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</si>
  <si>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</si>
  <si>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</si>
  <si>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</si>
  <si>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</si>
  <si>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</si>
  <si>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</si>
  <si>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</si>
  <si>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</si>
  <si>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</si>
  <si>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</si>
  <si>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</si>
  <si>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</si>
  <si>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</si>
  <si>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</si>
  <si>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</si>
  <si>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</si>
  <si>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</si>
  <si>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</si>
  <si>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</si>
  <si>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</si>
  <si>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</si>
  <si>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</si>
  <si>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</si>
  <si>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</si>
  <si>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</si>
  <si>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</si>
  <si>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</si>
  <si>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</si>
  <si>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</si>
  <si>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</si>
  <si>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</si>
  <si>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</si>
  <si>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</si>
  <si>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</si>
  <si>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</si>
  <si>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</si>
  <si>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</si>
  <si>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</si>
  <si>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</si>
  <si>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</si>
  <si>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</si>
  <si>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</si>
  <si>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</si>
  <si>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</si>
  <si>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</si>
  <si>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</si>
  <si>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</si>
  <si>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</si>
  <si>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</si>
  <si>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</si>
  <si>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</si>
  <si>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</si>
  <si>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</si>
  <si>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</si>
  <si>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</si>
  <si>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</si>
  <si>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</si>
  <si>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</si>
  <si>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</si>
  <si>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</si>
  <si>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</si>
  <si>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</si>
  <si>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</si>
  <si>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</si>
  <si>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</si>
  <si>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</si>
  <si>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</si>
  <si>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</si>
  <si>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</si>
  <si>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</si>
  <si>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</si>
  <si>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</si>
  <si>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</si>
  <si>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</si>
  <si>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</si>
  <si>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</si>
  <si>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</si>
  <si>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</si>
  <si>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</si>
  <si>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</si>
  <si>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</si>
  <si>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</si>
  <si>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</si>
  <si>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</si>
  <si>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</si>
  <si>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</si>
  <si>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</si>
  <si>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</si>
  <si>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</si>
  <si>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</si>
  <si>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</si>
  <si>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</si>
  <si>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</si>
  <si>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</si>
  <si>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</si>
  <si>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</si>
  <si>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</si>
  <si>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</si>
  <si>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</si>
  <si>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</si>
  <si>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</si>
  <si>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</si>
  <si>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</si>
  <si>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</si>
  <si>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</si>
  <si>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</si>
  <si>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</si>
  <si>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</si>
  <si>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</si>
  <si>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</si>
  <si>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</si>
  <si>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</si>
  <si>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</si>
  <si>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</si>
  <si>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</si>
  <si>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</si>
  <si>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</si>
  <si>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</si>
  <si>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</si>
  <si>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</si>
  <si>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</si>
  <si>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</si>
  <si>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</si>
  <si>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</si>
  <si>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</si>
  <si>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</si>
  <si>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</si>
  <si>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</si>
  <si>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</si>
  <si>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</si>
  <si>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</si>
  <si>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</si>
  <si>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</si>
  <si>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</si>
  <si>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</si>
  <si>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</si>
  <si>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</si>
  <si>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</si>
  <si>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</si>
  <si>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</si>
  <si>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</si>
  <si>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</si>
  <si>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</si>
  <si>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</si>
  <si>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</si>
  <si>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</si>
  <si>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</si>
  <si>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</si>
  <si>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</si>
  <si>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</si>
  <si>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</si>
  <si>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</si>
  <si>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</si>
  <si>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</si>
  <si>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</si>
  <si>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</si>
  <si>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</si>
  <si>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</si>
  <si>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</si>
  <si>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</si>
  <si>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</si>
  <si>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</si>
  <si>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</si>
  <si>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</si>
  <si>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</si>
  <si>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</si>
  <si>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</si>
  <si>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</si>
  <si>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</si>
  <si>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</si>
  <si>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</si>
  <si>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</si>
  <si>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</si>
  <si>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</si>
  <si>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</si>
  <si>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</si>
  <si>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</si>
  <si>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</si>
  <si>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</si>
  <si>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</si>
  <si>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</si>
  <si>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</si>
  <si>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</si>
  <si>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</si>
  <si>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</si>
  <si>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</si>
  <si>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</si>
  <si>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</si>
  <si>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</si>
  <si>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</si>
  <si>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</si>
  <si>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</si>
  <si>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</si>
  <si>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</si>
  <si>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</si>
  <si>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</si>
  <si>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</si>
  <si>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</si>
  <si>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</si>
  <si>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</si>
  <si>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</si>
  <si>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</si>
  <si>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</si>
  <si>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</si>
  <si>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</si>
  <si>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</si>
  <si>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</si>
  <si>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</si>
  <si>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</si>
  <si>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</si>
  <si>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</si>
  <si>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</si>
  <si>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</si>
  <si>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</si>
  <si>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</si>
  <si>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</si>
  <si>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</si>
  <si>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</si>
  <si>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</si>
  <si>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</si>
  <si>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</si>
  <si>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</si>
  <si>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</si>
  <si>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</si>
  <si>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</si>
  <si>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</si>
  <si>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</si>
  <si>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</si>
  <si>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</si>
  <si>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</si>
  <si>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</si>
  <si>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</si>
  <si>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</si>
  <si>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</si>
  <si>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</si>
  <si>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</si>
  <si>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</si>
  <si>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</si>
  <si>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</si>
  <si>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</si>
  <si>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</si>
  <si>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</si>
  <si>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</si>
  <si>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</si>
  <si>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</si>
  <si>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</si>
  <si>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</si>
  <si>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</si>
  <si>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</si>
  <si>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</si>
  <si>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</si>
  <si>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</si>
  <si>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</si>
  <si>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</si>
  <si>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</si>
  <si>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</si>
  <si>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</si>
  <si>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</si>
  <si>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</si>
  <si>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</si>
  <si>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</si>
  <si>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</si>
  <si>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</si>
  <si>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</si>
  <si>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</si>
  <si>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</si>
  <si>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</si>
  <si>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</si>
  <si>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</si>
  <si>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</si>
  <si>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</si>
  <si>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</si>
  <si>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</si>
  <si>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</si>
  <si>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</si>
  <si>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</si>
  <si>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</si>
  <si>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</si>
  <si>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</si>
  <si>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</si>
  <si>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</si>
  <si>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</si>
  <si>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</si>
  <si>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</si>
  <si>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</si>
  <si>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</si>
  <si>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</si>
  <si>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</si>
  <si>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</si>
  <si>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</si>
  <si>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</si>
  <si>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</si>
  <si>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</si>
  <si>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</si>
  <si>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</si>
  <si>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</si>
  <si>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</si>
  <si>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</si>
  <si>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</si>
  <si>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</si>
  <si>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</si>
  <si>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</si>
  <si>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</si>
  <si>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</si>
  <si>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</si>
  <si>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</si>
  <si>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</si>
  <si>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</si>
  <si>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</si>
  <si>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</si>
  <si>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</si>
  <si>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</si>
  <si>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</si>
  <si>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</si>
  <si>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</si>
  <si>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</si>
  <si>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</si>
  <si>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</si>
  <si>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</si>
  <si>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</si>
  <si>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</si>
  <si>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</si>
  <si>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</si>
  <si>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</si>
  <si>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</si>
  <si>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</si>
  <si>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</si>
  <si>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</si>
  <si>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</si>
  <si>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</si>
  <si>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</si>
  <si>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</si>
  <si>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</si>
  <si>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</si>
  <si>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</si>
  <si>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</si>
  <si>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</si>
  <si>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</si>
  <si>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</si>
  <si>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</si>
  <si>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</si>
  <si>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</si>
  <si>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</si>
  <si>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</si>
  <si>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</si>
  <si>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</si>
  <si>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</si>
  <si>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</si>
  <si>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</si>
  <si>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</si>
  <si>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</si>
  <si>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</si>
  <si>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</si>
  <si>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</si>
  <si>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</si>
  <si>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</si>
  <si>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</si>
  <si>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</si>
  <si>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</si>
  <si>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</si>
  <si>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</si>
  <si>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</si>
  <si>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</si>
  <si>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</si>
  <si>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</si>
  <si>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</si>
  <si>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</si>
  <si>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</si>
  <si>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</si>
  <si>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</si>
  <si>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</si>
  <si>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</si>
  <si>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</si>
  <si>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</si>
  <si>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</si>
  <si>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</si>
  <si>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</si>
  <si>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</si>
  <si>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</si>
  <si>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</si>
  <si>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</si>
  <si>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</si>
  <si>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</si>
  <si>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</si>
  <si>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</si>
  <si>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</si>
  <si>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</si>
  <si>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</si>
  <si>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</si>
  <si>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</si>
  <si>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</si>
  <si>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</si>
  <si>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</si>
  <si>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</si>
  <si>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</si>
  <si>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</si>
  <si>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</si>
  <si>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</si>
  <si>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</si>
  <si>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</si>
  <si>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</si>
  <si>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</si>
  <si>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</si>
  <si>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</si>
  <si>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</si>
  <si>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</si>
  <si>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</si>
  <si>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</si>
  <si>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</si>
  <si>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</si>
  <si>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</si>
  <si>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</si>
  <si>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</si>
  <si>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</si>
  <si>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</si>
  <si>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</si>
  <si>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</si>
  <si>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</si>
  <si>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</si>
  <si>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</si>
  <si>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</si>
  <si>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</si>
  <si>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</si>
  <si>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</si>
  <si>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</si>
  <si>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</si>
  <si>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</si>
  <si>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</si>
  <si>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</si>
  <si>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</si>
  <si>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</si>
  <si>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</si>
  <si>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</si>
  <si>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</si>
  <si>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</si>
  <si>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</si>
  <si>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</si>
  <si>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</si>
  <si>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</si>
  <si>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</si>
  <si>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</si>
  <si>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</si>
  <si>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</si>
  <si>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</si>
  <si>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</si>
  <si>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</si>
  <si>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</si>
  <si>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</si>
  <si>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</si>
  <si>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</si>
  <si>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</si>
  <si>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</si>
  <si>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</si>
  <si>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</si>
  <si>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</si>
  <si>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</si>
  <si>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</si>
  <si>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</si>
  <si>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</si>
  <si>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</si>
  <si>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</si>
  <si>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</si>
  <si>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</si>
  <si>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</si>
  <si>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</si>
  <si>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</si>
  <si>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</si>
  <si>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</si>
  <si>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</si>
  <si>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</si>
  <si>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</si>
  <si>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</si>
  <si>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</si>
  <si>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</si>
  <si>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</si>
  <si>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</si>
  <si>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</si>
  <si>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</si>
  <si>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</si>
  <si>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</si>
  <si>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</si>
  <si>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</si>
  <si>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</si>
  <si>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</si>
  <si>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</si>
  <si>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</si>
  <si>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</si>
  <si>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</si>
  <si>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</si>
  <si>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</si>
  <si>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</si>
  <si>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</si>
  <si>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</si>
  <si>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</si>
  <si>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</si>
  <si>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</si>
  <si>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</si>
  <si>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</si>
  <si>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</si>
  <si>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</si>
  <si>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</si>
  <si>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</si>
  <si>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</si>
  <si>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</si>
  <si>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</si>
  <si>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</si>
  <si>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</si>
  <si>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</si>
  <si>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</si>
  <si>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</si>
  <si>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</si>
  <si>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</si>
  <si>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</si>
  <si>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</si>
  <si>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</si>
  <si>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</si>
  <si>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</si>
  <si>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</si>
  <si>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</si>
  <si>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</si>
  <si>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</si>
  <si>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</si>
  <si>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</si>
  <si>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</si>
  <si>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</si>
  <si>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</si>
  <si>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</si>
  <si>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</si>
  <si>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</si>
  <si>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</si>
  <si>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</si>
  <si>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</si>
  <si>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</si>
  <si>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</si>
  <si>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</si>
  <si>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</si>
  <si>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</si>
  <si>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</si>
  <si>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</si>
  <si>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</si>
  <si>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</si>
  <si>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</si>
  <si>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</si>
  <si>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</si>
  <si>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</si>
  <si>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</si>
  <si>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</si>
  <si>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</si>
  <si>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</si>
  <si>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</si>
  <si>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</si>
  <si>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</si>
  <si>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</si>
  <si>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</si>
  <si>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</si>
  <si>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</si>
  <si>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</si>
  <si>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</si>
  <si>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</si>
  <si>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</si>
  <si>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</si>
  <si>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</si>
  <si>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</si>
  <si>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</si>
  <si>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</si>
  <si>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</si>
  <si>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</si>
  <si>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</si>
  <si>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</si>
  <si>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</si>
  <si>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</si>
  <si>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</si>
  <si>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</si>
  <si>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</si>
  <si>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</si>
  <si>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</si>
  <si>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</si>
  <si>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</si>
  <si>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</si>
  <si>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</si>
  <si>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</si>
  <si>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</si>
  <si>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</si>
  <si>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</si>
  <si>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</si>
  <si>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</si>
  <si>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</si>
  <si>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</si>
  <si>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</si>
  <si>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</si>
  <si>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</si>
  <si>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</si>
  <si>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</si>
  <si>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</si>
  <si>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</si>
  <si>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</si>
  <si>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</si>
  <si>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</si>
  <si>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</si>
  <si>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</si>
  <si>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</si>
  <si>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</si>
  <si>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</si>
  <si>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</si>
  <si>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</si>
  <si>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</si>
  <si>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</si>
  <si>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</si>
  <si>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</si>
  <si>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</si>
  <si>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</si>
  <si>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</si>
  <si>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</si>
  <si>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</si>
  <si>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</si>
  <si>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</si>
  <si>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</si>
  <si>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</si>
  <si>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</si>
  <si>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</si>
  <si>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</si>
  <si>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</si>
  <si>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</si>
  <si>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</si>
  <si>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</si>
  <si>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</si>
  <si>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</si>
  <si>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</si>
  <si>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</si>
  <si>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</si>
  <si>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</si>
  <si>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</si>
  <si>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</si>
  <si>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</si>
  <si>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</si>
  <si>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</si>
  <si>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</si>
  <si>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</si>
  <si>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</si>
  <si>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</si>
  <si>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</si>
  <si>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</si>
  <si>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</si>
  <si>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</si>
  <si>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</si>
  <si>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</si>
  <si>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</si>
  <si>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</si>
  <si>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</si>
  <si>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</si>
  <si>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</si>
  <si>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</si>
  <si>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</si>
  <si>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</si>
  <si>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</si>
  <si>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</si>
  <si>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</si>
  <si>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</si>
  <si>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</si>
  <si>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</si>
  <si>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</si>
  <si>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</si>
  <si>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</si>
  <si>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</si>
  <si>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</si>
  <si>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</si>
  <si>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</si>
  <si>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</si>
  <si>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</si>
  <si>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</si>
  <si>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</si>
  <si>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</si>
  <si>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</si>
  <si>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</si>
  <si>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</si>
  <si>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</si>
  <si>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</si>
  <si>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</si>
  <si>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</si>
  <si>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</si>
  <si>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</si>
  <si>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</si>
  <si>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</si>
  <si>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</si>
  <si>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</si>
  <si>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</si>
  <si>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</si>
  <si>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</si>
  <si>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</si>
  <si>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</si>
  <si>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</si>
  <si>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</si>
  <si>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</si>
  <si>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</si>
  <si>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</si>
  <si>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</si>
  <si>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</si>
  <si>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</si>
  <si>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</si>
  <si>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</si>
  <si>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</si>
  <si>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</si>
  <si>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</si>
  <si>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</si>
  <si>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</si>
  <si>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</si>
  <si>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</si>
  <si>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</si>
  <si>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</si>
  <si>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</si>
  <si>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</si>
  <si>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</si>
  <si>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</si>
  <si>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</si>
  <si>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</si>
  <si>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</si>
  <si>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</si>
  <si>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</si>
  <si>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</si>
  <si>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</si>
  <si>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</si>
  <si>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</si>
  <si>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</si>
  <si>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</si>
  <si>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</si>
  <si>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</si>
  <si>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</si>
  <si>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</si>
  <si>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</si>
  <si>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</si>
  <si>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</si>
  <si>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</si>
  <si>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</si>
  <si>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</si>
  <si>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</si>
  <si>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</si>
  <si>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</si>
  <si>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</si>
  <si>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</si>
  <si>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</si>
  <si>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</si>
  <si>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</si>
  <si>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</si>
  <si>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</si>
  <si>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</si>
  <si>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</si>
  <si>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</si>
  <si>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</si>
  <si>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</si>
  <si>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</si>
  <si>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</si>
  <si>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</si>
  <si>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</si>
  <si>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</si>
  <si>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</si>
  <si>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</si>
  <si>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</si>
  <si>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</si>
  <si>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</si>
  <si>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</si>
  <si>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</si>
  <si>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</si>
  <si>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</si>
  <si>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</si>
  <si>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</si>
  <si>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</si>
  <si>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</si>
  <si>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</si>
  <si>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</si>
  <si>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</si>
  <si>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</si>
  <si>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</si>
  <si>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</si>
  <si>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</si>
  <si>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</si>
  <si>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</si>
  <si>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</si>
  <si>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</si>
  <si>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</si>
  <si>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</si>
  <si>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</si>
  <si>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</si>
  <si>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</si>
  <si>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</si>
  <si>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</si>
  <si>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</si>
  <si>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</si>
  <si>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</si>
  <si>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</si>
  <si>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</si>
  <si>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</si>
  <si>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</si>
  <si>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</si>
  <si>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</si>
  <si>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</si>
  <si>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</si>
  <si>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</si>
  <si>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</si>
  <si>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</si>
  <si>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</si>
  <si>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</si>
  <si>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</si>
  <si>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</si>
  <si>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</si>
  <si>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</si>
  <si>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</si>
  <si>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</si>
  <si>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</si>
  <si>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</si>
  <si>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</si>
  <si>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</si>
  <si>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</si>
  <si>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</si>
  <si>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</si>
  <si>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</si>
  <si>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</si>
  <si>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</si>
  <si>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</si>
  <si>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</si>
  <si>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</si>
  <si>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</si>
  <si>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</si>
  <si>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</si>
  <si>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</si>
  <si>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</si>
  <si>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</si>
  <si>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</si>
  <si>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</si>
  <si>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</si>
  <si>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</si>
  <si>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</si>
  <si>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</si>
  <si>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</si>
  <si>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</si>
  <si>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</si>
  <si>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</si>
  <si>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</si>
  <si>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</si>
  <si>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</si>
  <si>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</si>
  <si>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</si>
  <si>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</si>
  <si>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</si>
  <si>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</si>
  <si>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</si>
  <si>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</si>
  <si>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</si>
  <si>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</si>
  <si>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</si>
  <si>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</si>
  <si>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</si>
  <si>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</si>
  <si>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</si>
  <si>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</si>
  <si>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</si>
  <si>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</si>
  <si>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</si>
  <si>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</si>
  <si>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</si>
  <si>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</si>
  <si>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</si>
  <si>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</si>
  <si>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</si>
  <si>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</si>
  <si>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</si>
  <si>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</si>
  <si>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</si>
  <si>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</si>
  <si>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</si>
  <si>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</si>
  <si>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</si>
  <si>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</si>
  <si>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</si>
  <si>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</si>
  <si>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</si>
  <si>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</si>
  <si>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</si>
  <si>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</si>
  <si>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</si>
  <si>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</si>
  <si>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</si>
  <si>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</si>
  <si>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</si>
  <si>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</si>
  <si>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</si>
  <si>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</si>
  <si>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</si>
  <si>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</si>
  <si>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</si>
  <si>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</si>
  <si>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</si>
  <si>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</si>
  <si>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</si>
  <si>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</si>
  <si>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</si>
  <si>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</si>
  <si>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</si>
  <si>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</si>
  <si>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</si>
  <si>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</si>
  <si>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</si>
  <si>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</si>
  <si>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</si>
  <si>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</si>
  <si>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</si>
  <si>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</si>
  <si>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</si>
  <si>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</si>
  <si>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</si>
  <si>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</si>
  <si>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</si>
  <si>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</si>
  <si>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</si>
  <si>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</si>
  <si>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</si>
  <si>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</si>
  <si>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</si>
  <si>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</si>
  <si>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</si>
  <si>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</si>
  <si>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</si>
  <si>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</si>
  <si>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</si>
  <si>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</si>
  <si>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</si>
  <si>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</si>
  <si>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</si>
  <si>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</si>
  <si>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</si>
  <si>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</si>
  <si>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</si>
  <si>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</si>
  <si>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</si>
  <si>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</si>
  <si>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</si>
  <si>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</si>
  <si>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</si>
  <si>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</si>
  <si>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</si>
  <si>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</si>
  <si>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</si>
  <si>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</si>
  <si>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</si>
  <si>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</si>
  <si>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</si>
  <si>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</si>
  <si>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</si>
  <si>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</si>
  <si>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</si>
  <si>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</si>
  <si>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</si>
  <si>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</si>
  <si>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</si>
  <si>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</si>
  <si>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</si>
  <si>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</si>
  <si>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</si>
  <si>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</si>
  <si>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</si>
  <si>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</si>
  <si>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</si>
  <si>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</si>
  <si>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</si>
  <si>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</si>
  <si>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</si>
  <si>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</si>
  <si>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</si>
  <si>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</si>
  <si>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</si>
  <si>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</si>
  <si>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</si>
  <si>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</si>
  <si>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</si>
  <si>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</si>
  <si>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</si>
  <si>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</si>
  <si>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</si>
  <si>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</si>
  <si>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</si>
  <si>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</si>
  <si>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</si>
  <si>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</si>
  <si>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</si>
  <si>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</si>
  <si>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</si>
  <si>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</si>
  <si>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</si>
  <si>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</si>
  <si>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</si>
  <si>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</si>
  <si>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</si>
  <si>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</si>
  <si>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</si>
  <si>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</si>
  <si>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</si>
  <si>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</si>
  <si>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</si>
  <si>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</si>
  <si>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</si>
  <si>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</si>
  <si>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</si>
  <si>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</si>
  <si>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</si>
  <si>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</si>
  <si>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</si>
  <si>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</si>
  <si>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</si>
  <si>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</si>
  <si>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</si>
  <si>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</si>
  <si>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</si>
  <si>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</si>
  <si>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</si>
  <si>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</si>
  <si>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</si>
  <si>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</si>
  <si>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</si>
  <si>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</si>
  <si>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</si>
  <si>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</si>
  <si>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</si>
  <si>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</si>
  <si>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</si>
  <si>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</si>
  <si>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</si>
  <si>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</si>
  <si>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</si>
  <si>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</si>
  <si>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</si>
  <si>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</si>
  <si>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</si>
  <si>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</si>
  <si>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</si>
  <si>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</si>
  <si>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</si>
  <si>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</si>
  <si>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</si>
  <si>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</si>
  <si>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</si>
  <si>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</si>
  <si>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</si>
  <si>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</si>
  <si>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</si>
  <si>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</si>
  <si>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</si>
  <si>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</si>
  <si>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</si>
  <si>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</si>
  <si>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</si>
  <si>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</si>
  <si>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</si>
  <si>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</si>
  <si>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</si>
  <si>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</si>
  <si>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</si>
  <si>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</si>
  <si>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</si>
  <si>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</si>
  <si>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</si>
  <si>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</si>
  <si>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</si>
  <si>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</si>
  <si>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</si>
  <si>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</si>
  <si>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</si>
  <si>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</si>
  <si>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</si>
  <si>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</si>
  <si>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</si>
  <si>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</si>
  <si>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</si>
  <si>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</si>
  <si>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</si>
  <si>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</si>
  <si>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</si>
  <si>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</si>
  <si>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</si>
  <si>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</si>
  <si>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</si>
  <si>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</si>
  <si>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</si>
  <si>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</si>
  <si>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</si>
  <si>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</si>
  <si>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</si>
  <si>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</si>
  <si>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</si>
  <si>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</si>
  <si>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</si>
  <si>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</si>
  <si>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</si>
  <si>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</si>
  <si>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</si>
  <si>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</si>
  <si>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</si>
  <si>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</si>
  <si>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</si>
  <si>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</si>
  <si>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</si>
  <si>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</si>
  <si>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</si>
  <si>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</si>
  <si>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</si>
  <si>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</si>
  <si>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</si>
  <si>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</si>
  <si>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</si>
  <si>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</si>
  <si>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</si>
  <si>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</si>
  <si>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</si>
  <si>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</si>
  <si>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</si>
  <si>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</si>
  <si>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</si>
  <si>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</si>
  <si>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</si>
  <si>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</si>
  <si>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</si>
  <si>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</si>
  <si>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</si>
  <si>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</si>
  <si>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</si>
  <si>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</si>
  <si>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</si>
  <si>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</si>
  <si>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</si>
  <si>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</si>
  <si>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</si>
  <si>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</si>
  <si>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</si>
  <si>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</si>
  <si>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</si>
  <si>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</si>
  <si>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</si>
  <si>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</si>
  <si>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</si>
  <si>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</si>
  <si>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</si>
  <si>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</si>
  <si>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</si>
  <si>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</si>
  <si>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</si>
  <si>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</si>
  <si>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</si>
  <si>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</si>
  <si>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</si>
  <si>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</si>
  <si>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</si>
  <si>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</si>
  <si>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</si>
  <si>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</si>
  <si>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</si>
  <si>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</si>
  <si>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</si>
  <si>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</si>
  <si>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</si>
  <si>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</si>
  <si>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</si>
  <si>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</si>
  <si>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</si>
  <si>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</si>
  <si>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</si>
  <si>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</si>
  <si>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</si>
  <si>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</si>
  <si>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</si>
  <si>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</si>
  <si>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</si>
  <si>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</si>
  <si>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</si>
  <si>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</si>
  <si>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</si>
  <si>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</si>
  <si>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</si>
  <si>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</si>
  <si>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</si>
  <si>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</si>
  <si>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</si>
  <si>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</si>
  <si>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</si>
  <si>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</si>
  <si>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</si>
  <si>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</si>
  <si>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</si>
  <si>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</si>
  <si>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</si>
  <si>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</si>
  <si>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</si>
  <si>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</si>
  <si>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</si>
  <si>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</si>
  <si>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</si>
  <si>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</si>
  <si>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</si>
  <si>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</si>
  <si>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</si>
  <si>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</si>
  <si>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</si>
  <si>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</si>
  <si>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</si>
  <si>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</si>
  <si>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</si>
  <si>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</si>
  <si>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</si>
  <si>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</si>
  <si>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</si>
  <si>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</si>
  <si>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</si>
  <si>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</si>
  <si>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</si>
  <si>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</si>
  <si>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</si>
  <si>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</si>
  <si>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</si>
  <si>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</si>
  <si>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</si>
  <si>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</si>
  <si>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</si>
  <si>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</si>
  <si>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</si>
  <si>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</si>
  <si>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</si>
  <si>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</si>
  <si>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</si>
  <si>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</si>
  <si>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</si>
  <si>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</si>
  <si>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</si>
  <si>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</si>
  <si>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</si>
  <si>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</si>
  <si>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</si>
  <si>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</si>
  <si>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</si>
  <si>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</si>
  <si>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</si>
  <si>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</si>
  <si>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</si>
  <si>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</si>
  <si>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</si>
  <si>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</si>
  <si>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</si>
  <si>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</si>
  <si>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</si>
  <si>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</si>
  <si>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</si>
  <si>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</si>
  <si>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</si>
  <si>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</si>
  <si>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</si>
  <si>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</si>
  <si>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</si>
  <si>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</si>
  <si>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</si>
  <si>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</si>
  <si>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</si>
  <si>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</si>
  <si>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</si>
  <si>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</si>
  <si>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</si>
  <si>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</si>
  <si>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</si>
  <si>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</si>
  <si>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</si>
  <si>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</si>
  <si>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</si>
  <si>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</si>
  <si>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</si>
  <si>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</si>
  <si>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</si>
  <si>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</si>
  <si>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</si>
  <si>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</si>
  <si>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</si>
  <si>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</si>
  <si>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</si>
  <si>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</si>
  <si>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</si>
  <si>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</si>
  <si>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</si>
  <si>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</si>
  <si>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</si>
  <si>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</si>
  <si>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</si>
  <si>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</si>
  <si>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</si>
  <si>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</si>
  <si>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</si>
  <si>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</si>
  <si>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</si>
  <si>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</si>
  <si>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</si>
  <si>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</si>
  <si>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</si>
  <si>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</si>
  <si>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</si>
  <si>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</si>
  <si>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</si>
  <si>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</si>
  <si>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</si>
  <si>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</si>
  <si>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</si>
  <si>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</si>
  <si>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</si>
  <si>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</si>
  <si>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</si>
  <si>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</si>
  <si>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</si>
  <si>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</si>
  <si>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</si>
  <si>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</si>
  <si>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</si>
  <si>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</si>
  <si>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</si>
  <si>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</si>
  <si>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</si>
  <si>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</si>
  <si>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</si>
  <si>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</si>
  <si>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</si>
  <si>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</si>
  <si>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</si>
  <si>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</si>
  <si>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</si>
  <si>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</si>
  <si>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</si>
  <si>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</si>
  <si>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</si>
  <si>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</si>
  <si>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</si>
  <si>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</si>
  <si>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</si>
  <si>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</si>
  <si>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</si>
  <si>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</si>
  <si>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</si>
  <si>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</si>
  <si>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</si>
  <si>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</si>
  <si>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</si>
  <si>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</si>
  <si>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</si>
  <si>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</si>
  <si>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</si>
  <si>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</si>
  <si>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</si>
  <si>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</si>
  <si>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</si>
  <si>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</si>
  <si>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</si>
  <si>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</si>
  <si>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</si>
  <si>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</si>
  <si>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</si>
  <si>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</si>
  <si>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</si>
  <si>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</si>
  <si>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</si>
  <si>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</si>
  <si>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</si>
  <si>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</si>
  <si>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</si>
  <si>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</si>
  <si>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</si>
  <si>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</si>
  <si>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</si>
  <si>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</si>
  <si>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</si>
  <si>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</si>
  <si>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</si>
  <si>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</si>
  <si>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</si>
  <si>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</si>
  <si>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</si>
  <si>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</si>
  <si>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</si>
  <si>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</si>
  <si>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</si>
  <si>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</si>
  <si>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</si>
  <si>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</si>
  <si>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</si>
  <si>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</si>
  <si>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</si>
  <si>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</si>
  <si>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</si>
  <si>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</si>
  <si>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</si>
  <si>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</si>
  <si>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</si>
  <si>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</si>
  <si>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</si>
  <si>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</si>
  <si>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</si>
  <si>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</si>
  <si>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</si>
  <si>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</si>
  <si>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</si>
  <si>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</si>
  <si>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</si>
  <si>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</si>
  <si>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</si>
  <si>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</si>
  <si>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</si>
  <si>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</si>
  <si>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</si>
  <si>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</si>
  <si>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</si>
  <si>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</si>
  <si>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</si>
  <si>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</si>
  <si>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</si>
  <si>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</si>
  <si>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</si>
  <si>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</si>
  <si>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</si>
  <si>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</si>
  <si>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</si>
  <si>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</si>
  <si>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</si>
  <si>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</si>
  <si>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</si>
  <si>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</si>
  <si>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</si>
  <si>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</si>
  <si>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</si>
  <si>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</si>
  <si>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</si>
  <si>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</si>
  <si>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</si>
  <si>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</si>
  <si>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</si>
  <si>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</si>
  <si>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</si>
  <si>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</si>
  <si>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</si>
  <si>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</si>
  <si>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</si>
  <si>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</si>
  <si>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</si>
  <si>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</si>
  <si>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</si>
  <si>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</si>
  <si>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</si>
  <si>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</si>
  <si>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</si>
  <si>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</si>
  <si>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</si>
  <si>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</si>
  <si>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</si>
  <si>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</si>
  <si>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</si>
  <si>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</si>
  <si>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</si>
  <si>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</si>
  <si>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</si>
  <si>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</si>
  <si>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</si>
  <si>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</si>
  <si>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</si>
  <si>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</si>
  <si>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</si>
  <si>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</si>
  <si>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</si>
  <si>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</si>
  <si>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</si>
  <si>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</si>
  <si>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</si>
  <si>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</si>
  <si>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</si>
  <si>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</si>
  <si>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</si>
  <si>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</si>
  <si>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</si>
  <si>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</si>
  <si>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</si>
  <si>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</si>
  <si>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</si>
  <si>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</si>
  <si>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</si>
  <si>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</si>
  <si>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</si>
  <si>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</si>
  <si>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</si>
  <si>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</si>
  <si>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</si>
  <si>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</si>
  <si>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</si>
  <si>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</si>
  <si>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</si>
  <si>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</si>
  <si>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</si>
  <si>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</si>
  <si>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</si>
  <si>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</si>
  <si>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</si>
  <si>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</si>
  <si>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</si>
  <si>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</si>
  <si>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</si>
  <si>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</si>
  <si>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</si>
  <si>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</si>
  <si>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</si>
  <si>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</si>
  <si>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</si>
  <si>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</si>
  <si>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</si>
  <si>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</si>
  <si>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</si>
  <si>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</si>
  <si>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</si>
  <si>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</si>
  <si>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</si>
  <si>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</si>
  <si>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</si>
  <si>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</si>
  <si>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</si>
  <si>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</si>
  <si>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</si>
  <si>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</si>
  <si>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</si>
  <si>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</si>
  <si>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</si>
  <si>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</si>
  <si>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</si>
  <si>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</si>
  <si>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</si>
  <si>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</si>
  <si>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</si>
  <si>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</si>
  <si>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</si>
  <si>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</si>
  <si>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</si>
  <si>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</si>
  <si>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</si>
  <si>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</si>
  <si>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</si>
  <si>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</si>
  <si>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</si>
  <si>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</si>
  <si>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</si>
  <si>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</si>
  <si>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</si>
  <si>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</si>
  <si>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</si>
  <si>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</si>
  <si>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</si>
  <si>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</si>
  <si>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</si>
  <si>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</si>
  <si>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</si>
  <si>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</si>
  <si>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</si>
  <si>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</si>
  <si>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</si>
  <si>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</si>
  <si>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</si>
  <si>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</si>
  <si>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</si>
  <si>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</si>
  <si>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</si>
  <si>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</si>
  <si>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</si>
  <si>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</si>
  <si>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</si>
  <si>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</si>
  <si>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</si>
  <si>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</si>
  <si>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</si>
  <si>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</si>
  <si>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</si>
  <si>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</si>
  <si>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</si>
  <si>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</si>
  <si>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</si>
  <si>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</si>
  <si>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</si>
  <si>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</si>
  <si>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</si>
  <si>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</si>
  <si>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</si>
  <si>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</si>
  <si>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</si>
  <si>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</si>
  <si>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</si>
  <si>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</si>
  <si>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</si>
  <si>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</si>
  <si>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</si>
  <si>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</si>
  <si>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</si>
  <si>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</si>
  <si>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</si>
  <si>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</si>
  <si>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</si>
  <si>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</si>
  <si>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</si>
  <si>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</si>
  <si>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</si>
  <si>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</si>
  <si>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</si>
  <si>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</si>
  <si>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</si>
  <si>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</si>
  <si>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</si>
  <si>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</si>
  <si>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</si>
  <si>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</si>
  <si>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</si>
  <si>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</si>
  <si>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</si>
  <si>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</si>
  <si>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</si>
  <si>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</si>
  <si>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</si>
  <si>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</si>
  <si>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</si>
  <si>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</si>
  <si>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</si>
  <si>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</si>
  <si>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</si>
  <si>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</si>
  <si>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</si>
  <si>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</si>
  <si>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</si>
  <si>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</si>
  <si>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</si>
  <si>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</si>
  <si>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</si>
  <si>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</si>
  <si>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</si>
  <si>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</si>
  <si>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</si>
  <si>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</si>
  <si>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</si>
  <si>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</si>
  <si>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</si>
  <si>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</si>
  <si>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</si>
  <si>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</si>
  <si>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</si>
  <si>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</si>
  <si>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</si>
  <si>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</si>
  <si>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</si>
  <si>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</si>
  <si>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</si>
  <si>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</si>
  <si>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</si>
  <si>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</si>
  <si>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</si>
  <si>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</si>
  <si>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</si>
  <si>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</si>
  <si>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</si>
  <si>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</si>
  <si>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</si>
  <si>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</si>
  <si>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</si>
  <si>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</si>
  <si>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</si>
  <si>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</si>
  <si>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</si>
  <si>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</si>
  <si>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</si>
  <si>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</si>
  <si>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</si>
  <si>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</si>
  <si>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</si>
  <si>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</si>
  <si>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</si>
  <si>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</si>
  <si>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</si>
  <si>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</si>
  <si>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</si>
  <si>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</si>
  <si>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</si>
  <si>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</si>
  <si>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</si>
  <si>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</si>
  <si>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</si>
  <si>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</si>
  <si>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</si>
  <si>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</si>
  <si>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</si>
  <si>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</si>
  <si>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</si>
  <si>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</si>
  <si>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</si>
  <si>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</si>
  <si>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</si>
  <si>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</si>
  <si>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</si>
  <si>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</si>
  <si>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</si>
  <si>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</si>
  <si>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</si>
  <si>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</si>
  <si>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</si>
  <si>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</si>
  <si>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</si>
  <si>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</si>
  <si>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</si>
  <si>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</si>
  <si>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</si>
  <si>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</si>
  <si>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</si>
  <si>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</si>
  <si>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</si>
  <si>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</si>
  <si>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</si>
  <si>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</si>
  <si>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</si>
  <si>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</si>
  <si>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</si>
  <si>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</si>
  <si>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</si>
  <si>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</si>
  <si>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</si>
  <si>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</si>
  <si>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</si>
  <si>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</si>
  <si>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</si>
  <si>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</si>
  <si>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</si>
  <si>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</si>
  <si>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</si>
  <si>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</si>
  <si>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</si>
  <si>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</si>
  <si>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</si>
  <si>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</si>
  <si>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</si>
  <si>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</si>
  <si>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</si>
  <si>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</si>
  <si>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</si>
  <si>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</si>
  <si>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</si>
  <si>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</si>
  <si>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</si>
  <si>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</si>
  <si>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</si>
  <si>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</si>
  <si>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</si>
  <si>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</si>
  <si>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</si>
  <si>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</si>
  <si>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</si>
  <si>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</si>
  <si>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</si>
  <si>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</si>
  <si>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</si>
  <si>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</si>
  <si>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</si>
  <si>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</si>
  <si>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</si>
  <si>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</si>
  <si>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</si>
  <si>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</si>
  <si>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</si>
  <si>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</si>
  <si>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</si>
  <si>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</si>
  <si>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</si>
  <si>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</si>
  <si>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</si>
  <si>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</si>
  <si>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</si>
  <si>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</si>
  <si>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</si>
  <si>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</si>
  <si>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</si>
  <si>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</si>
  <si>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</si>
  <si>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</si>
  <si>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</si>
  <si>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</si>
  <si>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</si>
  <si>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</si>
  <si>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</si>
  <si>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</si>
  <si>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</si>
  <si>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</si>
  <si>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</si>
  <si>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</si>
  <si>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</si>
  <si>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</si>
  <si>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</si>
  <si>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</si>
  <si>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</si>
  <si>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</si>
  <si>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</si>
  <si>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</si>
  <si>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</si>
  <si>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</si>
  <si>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</si>
  <si>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</si>
  <si>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</si>
  <si>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</si>
  <si>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</si>
  <si>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</si>
  <si>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</si>
  <si>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</si>
  <si>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</si>
  <si>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</si>
  <si>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</si>
  <si>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</si>
  <si>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</si>
  <si>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</si>
  <si>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</si>
  <si>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</si>
  <si>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</si>
  <si>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</si>
  <si>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</si>
  <si>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</si>
  <si>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</si>
  <si>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</si>
  <si>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</si>
  <si>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</si>
  <si>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</si>
  <si>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</si>
  <si>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</si>
  <si>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</si>
  <si>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</si>
  <si>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</si>
  <si>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</si>
  <si>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</si>
  <si>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</si>
  <si>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</si>
  <si>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</si>
  <si>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</si>
  <si>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</si>
  <si>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</si>
  <si>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</si>
  <si>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</si>
  <si>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</si>
  <si>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</si>
  <si>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</si>
  <si>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</si>
  <si>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</si>
  <si>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</si>
  <si>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</si>
  <si>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</si>
  <si>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</si>
  <si>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</si>
  <si>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</si>
  <si>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</si>
  <si>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</si>
  <si>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</si>
  <si>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</si>
  <si>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</si>
  <si>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</si>
  <si>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</si>
  <si>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</si>
  <si>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</si>
  <si>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</si>
  <si>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</si>
  <si>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</si>
  <si>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</si>
  <si>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</si>
  <si>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</si>
  <si>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</si>
  <si>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</si>
  <si>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</si>
  <si>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</si>
  <si>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</si>
  <si>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</si>
  <si>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</si>
  <si>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</si>
  <si>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</si>
  <si>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</si>
  <si>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</si>
  <si>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</si>
  <si>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</si>
  <si>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</si>
  <si>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</si>
  <si>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</si>
  <si>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</si>
  <si>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</si>
  <si>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</si>
  <si>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</si>
  <si>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</si>
  <si>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</si>
  <si>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</si>
  <si>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</si>
  <si>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</si>
  <si>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</si>
  <si>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</si>
  <si>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</si>
  <si>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</si>
  <si>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</si>
  <si>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</si>
  <si>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</si>
  <si>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</si>
  <si>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</si>
  <si>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</si>
  <si>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</si>
  <si>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</si>
  <si>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</si>
  <si>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</si>
  <si>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</si>
  <si>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</si>
  <si>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</si>
  <si>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</si>
  <si>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</si>
  <si>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</si>
  <si>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</si>
  <si>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</si>
  <si>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</si>
  <si>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</si>
  <si>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</si>
  <si>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</si>
  <si>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</si>
  <si>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</si>
  <si>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</si>
  <si>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</si>
  <si>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</si>
  <si>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</si>
  <si>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</si>
  <si>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</si>
  <si>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</si>
  <si>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</si>
  <si>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</si>
  <si>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</si>
  <si>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</si>
  <si>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</si>
  <si>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</si>
  <si>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</si>
  <si>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</si>
  <si>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</si>
  <si>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</si>
  <si>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</si>
  <si>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</si>
  <si>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</si>
  <si>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</si>
  <si>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</si>
  <si>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</si>
  <si>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</si>
  <si>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</si>
  <si>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</si>
  <si>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</si>
  <si>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</si>
  <si>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</si>
  <si>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</si>
  <si>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</si>
  <si>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</si>
  <si>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</si>
  <si>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</si>
  <si>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</si>
  <si>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</si>
  <si>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เกษตรและสหกรณ์</t>
  </si>
  <si>
    <t>ชลประทาน</t>
  </si>
  <si>
    <t>สำนักงานชลประทานที่ 1 โครงการชลประทานลำพูน</t>
  </si>
  <si>
    <t>จัดสรรน้ำและปรับปรุงระบบชลประทาน</t>
  </si>
  <si>
    <t>นายนที สิทัน</t>
  </si>
  <si>
    <t>วิศวกรชลประทานปฎิบัติการ</t>
  </si>
  <si>
    <t>0-5300-6262</t>
  </si>
  <si>
    <t>lamphun_irr@hotmail.com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</si>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</sst>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4" fillId="0" borderId="7" xfId="1" applyNumberFormat="1" applyFont="1" applyFill="1" applyBorder="1" applyAlignment="1" applyProtection="1"/>
    <xf numFmtId="43" fontId="24" fillId="0" borderId="7" xfId="1" applyNumberFormat="1" applyFont="1" applyFill="1" applyBorder="1" applyAlignment="1" applyProtection="1">
      <alignment horizontal="center"/>
    </xf>
    <xf numFmtId="43" fontId="23" fillId="0" borderId="7" xfId="1" applyNumberFormat="1" applyFont="1" applyFill="1" applyBorder="1"/>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_irr@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6" sqref="C6"/>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6" width="13.42578125" style="81" bestFit="1" customWidth="1"/>
    <col min="17" max="16384" width="9" style="82"/>
  </cols>
  <sheetData>
    <row r="1" spans="1:16">
      <c r="A1" s="79" t="s">
        <v>15476</v>
      </c>
      <c r="B1" s="130" t="str">
        <f>METADATA!H6</f>
        <v>ปริมาณน้ำในอ่างเก็บน้ำเฉลี่ยทั้งปี</v>
      </c>
    </row>
    <row r="2" spans="1:16">
      <c r="A2" s="79" t="s">
        <v>15475</v>
      </c>
      <c r="B2" s="130" t="str">
        <f>METADATA!G97</f>
        <v>ชลประทาน</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ล้านลูกบาศก์เมตร</v>
      </c>
      <c r="F4" s="126" t="str">
        <f>E4</f>
        <v>ล้านลูกบาศก์เมตร</v>
      </c>
      <c r="G4" s="126" t="str">
        <f t="shared" ref="G4:P4" si="0">F4</f>
        <v>ล้านลูกบาศก์เมตร</v>
      </c>
      <c r="H4" s="126" t="str">
        <f t="shared" si="0"/>
        <v>ล้านลูกบาศก์เมตร</v>
      </c>
      <c r="I4" s="126" t="str">
        <f t="shared" si="0"/>
        <v>ล้านลูกบาศก์เมตร</v>
      </c>
      <c r="J4" s="126" t="str">
        <f t="shared" si="0"/>
        <v>ล้านลูกบาศก์เมตร</v>
      </c>
      <c r="K4" s="126" t="str">
        <f t="shared" si="0"/>
        <v>ล้านลูกบาศก์เมตร</v>
      </c>
      <c r="L4" s="126" t="str">
        <f t="shared" si="0"/>
        <v>ล้านลูกบาศก์เมตร</v>
      </c>
      <c r="M4" s="126" t="str">
        <f t="shared" si="0"/>
        <v>ล้านลูกบาศก์เมตร</v>
      </c>
      <c r="N4" s="126" t="str">
        <f t="shared" si="0"/>
        <v>ล้านลูกบาศก์เมตร</v>
      </c>
      <c r="O4" s="126" t="str">
        <f>N4</f>
        <v>ล้านลูกบาศก์เมตร</v>
      </c>
      <c r="P4" s="126" t="str">
        <f t="shared" si="0"/>
        <v>ล้านลูกบาศก์เมตร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1">
        <v>37.42</v>
      </c>
      <c r="F4933" s="131">
        <v>93.060000000000016</v>
      </c>
      <c r="G4933" s="131">
        <v>73.140000000000015</v>
      </c>
      <c r="H4933" s="132">
        <v>70.099999999999994</v>
      </c>
      <c r="I4933" s="132">
        <v>56.220000000000006</v>
      </c>
      <c r="J4933" s="131">
        <v>38.960000000000008</v>
      </c>
      <c r="K4933" s="131">
        <v>37.699999999999996</v>
      </c>
      <c r="L4933" s="131">
        <v>53.56</v>
      </c>
      <c r="M4933" s="131">
        <v>52.440000000000012</v>
      </c>
      <c r="N4933" s="93"/>
      <c r="O4933" s="93"/>
      <c r="P4933" s="93"/>
    </row>
    <row r="4934" spans="1:16">
      <c r="A4934" s="87" t="s">
        <v>9127</v>
      </c>
      <c r="B4934" s="88" t="s">
        <v>9126</v>
      </c>
      <c r="C4934" s="89" t="s">
        <v>9128</v>
      </c>
      <c r="D4934" s="90"/>
      <c r="E4934" s="133">
        <v>5.52</v>
      </c>
      <c r="F4934" s="133">
        <v>23.490000000000002</v>
      </c>
      <c r="G4934" s="133">
        <v>17.880000000000003</v>
      </c>
      <c r="H4934" s="133">
        <v>17.45</v>
      </c>
      <c r="I4934" s="133">
        <v>12.280000000000001</v>
      </c>
      <c r="J4934" s="133">
        <v>5.4399999999999995</v>
      </c>
      <c r="K4934" s="133">
        <v>5.42</v>
      </c>
      <c r="L4934" s="133">
        <v>10.370000000000001</v>
      </c>
      <c r="M4934" s="133">
        <v>10.030000000000001</v>
      </c>
      <c r="N4934" s="91"/>
      <c r="O4934" s="91"/>
      <c r="P4934" s="91"/>
    </row>
    <row r="4935" spans="1:16">
      <c r="A4935" s="87" t="s">
        <v>9129</v>
      </c>
      <c r="B4935" s="88" t="s">
        <v>9126</v>
      </c>
      <c r="C4935" s="89" t="s">
        <v>9128</v>
      </c>
      <c r="D4935" s="90" t="s">
        <v>1867</v>
      </c>
      <c r="E4935" s="133"/>
      <c r="F4935" s="133"/>
      <c r="G4935" s="133"/>
      <c r="H4935" s="133"/>
      <c r="I4935" s="133"/>
      <c r="J4935" s="133"/>
      <c r="K4935" s="133"/>
      <c r="L4935" s="133"/>
      <c r="M4935" s="133"/>
      <c r="N4935" s="91"/>
      <c r="O4935" s="91"/>
      <c r="P4935" s="91"/>
    </row>
    <row r="4936" spans="1:16">
      <c r="A4936" s="87" t="s">
        <v>9130</v>
      </c>
      <c r="B4936" s="88" t="s">
        <v>9126</v>
      </c>
      <c r="C4936" s="89" t="s">
        <v>9128</v>
      </c>
      <c r="D4936" s="90" t="s">
        <v>9131</v>
      </c>
      <c r="E4936" s="133"/>
      <c r="F4936" s="133"/>
      <c r="G4936" s="133"/>
      <c r="H4936" s="133"/>
      <c r="I4936" s="133"/>
      <c r="J4936" s="133"/>
      <c r="K4936" s="133"/>
      <c r="L4936" s="133"/>
      <c r="M4936" s="133"/>
      <c r="N4936" s="91"/>
      <c r="O4936" s="91"/>
      <c r="P4936" s="91"/>
    </row>
    <row r="4937" spans="1:16">
      <c r="A4937" s="87" t="s">
        <v>9132</v>
      </c>
      <c r="B4937" s="88" t="s">
        <v>9126</v>
      </c>
      <c r="C4937" s="89" t="s">
        <v>9128</v>
      </c>
      <c r="D4937" s="90" t="s">
        <v>9133</v>
      </c>
      <c r="E4937" s="133"/>
      <c r="F4937" s="133"/>
      <c r="G4937" s="133"/>
      <c r="H4937" s="133"/>
      <c r="I4937" s="133"/>
      <c r="J4937" s="133"/>
      <c r="K4937" s="133"/>
      <c r="L4937" s="133"/>
      <c r="M4937" s="133"/>
      <c r="N4937" s="91"/>
      <c r="O4937" s="91"/>
      <c r="P4937" s="91"/>
    </row>
    <row r="4938" spans="1:16">
      <c r="A4938" s="87" t="s">
        <v>9134</v>
      </c>
      <c r="B4938" s="88" t="s">
        <v>9126</v>
      </c>
      <c r="C4938" s="89" t="s">
        <v>9128</v>
      </c>
      <c r="D4938" s="90" t="s">
        <v>9135</v>
      </c>
      <c r="E4938" s="133"/>
      <c r="F4938" s="133"/>
      <c r="G4938" s="133"/>
      <c r="H4938" s="133"/>
      <c r="I4938" s="133"/>
      <c r="J4938" s="133"/>
      <c r="K4938" s="133"/>
      <c r="L4938" s="133"/>
      <c r="M4938" s="133"/>
      <c r="N4938" s="91"/>
      <c r="O4938" s="91"/>
      <c r="P4938" s="91"/>
    </row>
    <row r="4939" spans="1:16">
      <c r="A4939" s="87" t="s">
        <v>9136</v>
      </c>
      <c r="B4939" s="88" t="s">
        <v>9126</v>
      </c>
      <c r="C4939" s="89" t="s">
        <v>9128</v>
      </c>
      <c r="D4939" s="90" t="s">
        <v>9137</v>
      </c>
      <c r="E4939" s="133"/>
      <c r="F4939" s="133"/>
      <c r="G4939" s="133"/>
      <c r="H4939" s="133"/>
      <c r="I4939" s="133"/>
      <c r="J4939" s="133"/>
      <c r="K4939" s="133"/>
      <c r="L4939" s="133"/>
      <c r="M4939" s="133"/>
      <c r="N4939" s="91"/>
      <c r="O4939" s="91"/>
      <c r="P4939" s="91"/>
    </row>
    <row r="4940" spans="1:16">
      <c r="A4940" s="87" t="s">
        <v>9138</v>
      </c>
      <c r="B4940" s="88" t="s">
        <v>9126</v>
      </c>
      <c r="C4940" s="89" t="s">
        <v>9128</v>
      </c>
      <c r="D4940" s="90" t="s">
        <v>9139</v>
      </c>
      <c r="E4940" s="133"/>
      <c r="F4940" s="133"/>
      <c r="G4940" s="133"/>
      <c r="H4940" s="133"/>
      <c r="I4940" s="133"/>
      <c r="J4940" s="133"/>
      <c r="K4940" s="133"/>
      <c r="L4940" s="133"/>
      <c r="M4940" s="133"/>
      <c r="N4940" s="91"/>
      <c r="O4940" s="91"/>
      <c r="P4940" s="91"/>
    </row>
    <row r="4941" spans="1:16">
      <c r="A4941" s="87" t="s">
        <v>9140</v>
      </c>
      <c r="B4941" s="88" t="s">
        <v>9126</v>
      </c>
      <c r="C4941" s="89" t="s">
        <v>9128</v>
      </c>
      <c r="D4941" s="90" t="s">
        <v>9141</v>
      </c>
      <c r="E4941" s="133"/>
      <c r="F4941" s="133"/>
      <c r="G4941" s="133"/>
      <c r="H4941" s="133"/>
      <c r="I4941" s="133"/>
      <c r="J4941" s="133"/>
      <c r="K4941" s="133"/>
      <c r="L4941" s="133"/>
      <c r="M4941" s="133"/>
      <c r="N4941" s="91"/>
      <c r="O4941" s="91"/>
      <c r="P4941" s="91"/>
    </row>
    <row r="4942" spans="1:16">
      <c r="A4942" s="87" t="s">
        <v>9142</v>
      </c>
      <c r="B4942" s="88" t="s">
        <v>9126</v>
      </c>
      <c r="C4942" s="89" t="s">
        <v>9128</v>
      </c>
      <c r="D4942" s="90" t="s">
        <v>8394</v>
      </c>
      <c r="E4942" s="133"/>
      <c r="F4942" s="133"/>
      <c r="G4942" s="133"/>
      <c r="H4942" s="133"/>
      <c r="I4942" s="133"/>
      <c r="J4942" s="133"/>
      <c r="K4942" s="133"/>
      <c r="L4942" s="133"/>
      <c r="M4942" s="133"/>
      <c r="N4942" s="91"/>
      <c r="O4942" s="91"/>
      <c r="P4942" s="91"/>
    </row>
    <row r="4943" spans="1:16">
      <c r="A4943" s="87" t="s">
        <v>9143</v>
      </c>
      <c r="B4943" s="88" t="s">
        <v>9126</v>
      </c>
      <c r="C4943" s="89" t="s">
        <v>9128</v>
      </c>
      <c r="D4943" s="90" t="s">
        <v>9144</v>
      </c>
      <c r="E4943" s="133"/>
      <c r="F4943" s="133"/>
      <c r="G4943" s="133"/>
      <c r="H4943" s="133"/>
      <c r="I4943" s="133"/>
      <c r="J4943" s="133"/>
      <c r="K4943" s="133"/>
      <c r="L4943" s="133"/>
      <c r="M4943" s="133"/>
      <c r="N4943" s="91"/>
      <c r="O4943" s="91"/>
      <c r="P4943" s="91"/>
    </row>
    <row r="4944" spans="1:16">
      <c r="A4944" s="87" t="s">
        <v>9145</v>
      </c>
      <c r="B4944" s="88" t="s">
        <v>9126</v>
      </c>
      <c r="C4944" s="89" t="s">
        <v>9128</v>
      </c>
      <c r="D4944" s="90" t="s">
        <v>9146</v>
      </c>
      <c r="E4944" s="133">
        <v>0.03</v>
      </c>
      <c r="F4944" s="133">
        <v>0.67</v>
      </c>
      <c r="G4944" s="133">
        <v>0.33</v>
      </c>
      <c r="H4944" s="133">
        <v>0.04</v>
      </c>
      <c r="I4944" s="133">
        <v>0.04</v>
      </c>
      <c r="J4944" s="133">
        <v>0.03</v>
      </c>
      <c r="K4944" s="133">
        <v>0.04</v>
      </c>
      <c r="L4944" s="133">
        <v>0.05</v>
      </c>
      <c r="M4944" s="133">
        <v>0.04</v>
      </c>
      <c r="N4944" s="91"/>
      <c r="O4944" s="91"/>
      <c r="P4944" s="91"/>
    </row>
    <row r="4945" spans="1:16">
      <c r="A4945" s="87" t="s">
        <v>9147</v>
      </c>
      <c r="B4945" s="88" t="s">
        <v>9126</v>
      </c>
      <c r="C4945" s="89" t="s">
        <v>9128</v>
      </c>
      <c r="D4945" s="90" t="s">
        <v>9148</v>
      </c>
      <c r="E4945" s="133"/>
      <c r="F4945" s="133"/>
      <c r="G4945" s="133"/>
      <c r="H4945" s="133"/>
      <c r="I4945" s="133"/>
      <c r="J4945" s="133"/>
      <c r="K4945" s="133"/>
      <c r="L4945" s="133"/>
      <c r="M4945" s="133"/>
      <c r="N4945" s="91"/>
      <c r="O4945" s="91"/>
      <c r="P4945" s="91"/>
    </row>
    <row r="4946" spans="1:16">
      <c r="A4946" s="87" t="s">
        <v>9149</v>
      </c>
      <c r="B4946" s="88" t="s">
        <v>9126</v>
      </c>
      <c r="C4946" s="89" t="s">
        <v>9128</v>
      </c>
      <c r="D4946" s="90" t="s">
        <v>784</v>
      </c>
      <c r="E4946" s="133"/>
      <c r="F4946" s="133"/>
      <c r="G4946" s="133"/>
      <c r="H4946" s="133"/>
      <c r="I4946" s="133"/>
      <c r="J4946" s="133"/>
      <c r="K4946" s="133"/>
      <c r="L4946" s="133"/>
      <c r="M4946" s="133"/>
      <c r="N4946" s="91"/>
      <c r="O4946" s="91"/>
      <c r="P4946" s="91"/>
    </row>
    <row r="4947" spans="1:16">
      <c r="A4947" s="87" t="s">
        <v>9150</v>
      </c>
      <c r="B4947" s="88" t="s">
        <v>9126</v>
      </c>
      <c r="C4947" s="89" t="s">
        <v>9128</v>
      </c>
      <c r="D4947" s="90" t="s">
        <v>9151</v>
      </c>
      <c r="E4947" s="133">
        <v>2.38</v>
      </c>
      <c r="F4947" s="133">
        <v>8.5</v>
      </c>
      <c r="G4947" s="133">
        <v>7.33</v>
      </c>
      <c r="H4947" s="133">
        <v>6.6</v>
      </c>
      <c r="I4947" s="133">
        <v>5.82</v>
      </c>
      <c r="J4947" s="133">
        <v>2.93</v>
      </c>
      <c r="K4947" s="133">
        <v>3.41</v>
      </c>
      <c r="L4947" s="133">
        <v>5.87</v>
      </c>
      <c r="M4947" s="133">
        <v>5</v>
      </c>
      <c r="N4947" s="91"/>
      <c r="O4947" s="91"/>
      <c r="P4947" s="91"/>
    </row>
    <row r="4948" spans="1:16">
      <c r="A4948" s="87" t="s">
        <v>9152</v>
      </c>
      <c r="B4948" s="88" t="s">
        <v>9126</v>
      </c>
      <c r="C4948" s="89" t="s">
        <v>9128</v>
      </c>
      <c r="D4948" s="90" t="s">
        <v>9153</v>
      </c>
      <c r="E4948" s="133">
        <v>3.11</v>
      </c>
      <c r="F4948" s="133">
        <v>14.32</v>
      </c>
      <c r="G4948" s="133">
        <v>10.220000000000001</v>
      </c>
      <c r="H4948" s="133">
        <v>10.81</v>
      </c>
      <c r="I4948" s="133">
        <v>6.42</v>
      </c>
      <c r="J4948" s="133">
        <v>2.48</v>
      </c>
      <c r="K4948" s="133">
        <v>1.97</v>
      </c>
      <c r="L4948" s="133">
        <v>4.45</v>
      </c>
      <c r="M4948" s="133">
        <v>4.99</v>
      </c>
      <c r="N4948" s="91"/>
      <c r="O4948" s="91"/>
      <c r="P4948" s="91"/>
    </row>
    <row r="4949" spans="1:16">
      <c r="A4949" s="87" t="s">
        <v>9154</v>
      </c>
      <c r="B4949" s="88" t="s">
        <v>9126</v>
      </c>
      <c r="C4949" s="89" t="s">
        <v>9128</v>
      </c>
      <c r="D4949" s="90" t="s">
        <v>9155</v>
      </c>
      <c r="E4949" s="133"/>
      <c r="F4949" s="133"/>
      <c r="G4949" s="133"/>
      <c r="H4949" s="133"/>
      <c r="I4949" s="133"/>
      <c r="J4949" s="133"/>
      <c r="K4949" s="133"/>
      <c r="L4949" s="133"/>
      <c r="M4949" s="133"/>
      <c r="N4949" s="91"/>
      <c r="O4949" s="91"/>
      <c r="P4949" s="91"/>
    </row>
    <row r="4950" spans="1:16">
      <c r="A4950" s="87" t="s">
        <v>9156</v>
      </c>
      <c r="B4950" s="88" t="s">
        <v>9126</v>
      </c>
      <c r="C4950" s="89" t="s">
        <v>9157</v>
      </c>
      <c r="D4950" s="90"/>
      <c r="E4950" s="133">
        <v>2.3899999999999997</v>
      </c>
      <c r="F4950" s="133">
        <v>4.4600000000000009</v>
      </c>
      <c r="G4950" s="133">
        <v>3.85</v>
      </c>
      <c r="H4950" s="133">
        <v>3.6100000000000003</v>
      </c>
      <c r="I4950" s="133">
        <v>3.84</v>
      </c>
      <c r="J4950" s="133">
        <v>2.73</v>
      </c>
      <c r="K4950" s="133">
        <v>2.2999999999999998</v>
      </c>
      <c r="L4950" s="133">
        <v>3.67</v>
      </c>
      <c r="M4950" s="133">
        <v>3.6999999999999997</v>
      </c>
      <c r="N4950" s="91"/>
      <c r="O4950" s="91"/>
      <c r="P4950" s="91"/>
    </row>
    <row r="4951" spans="1:16">
      <c r="A4951" s="87" t="s">
        <v>9158</v>
      </c>
      <c r="B4951" s="88" t="s">
        <v>9126</v>
      </c>
      <c r="C4951" s="89" t="s">
        <v>9157</v>
      </c>
      <c r="D4951" s="90" t="s">
        <v>9159</v>
      </c>
      <c r="E4951" s="133">
        <v>0.7</v>
      </c>
      <c r="F4951" s="133">
        <v>1.1200000000000001</v>
      </c>
      <c r="G4951" s="133">
        <v>0.75</v>
      </c>
      <c r="H4951" s="133">
        <v>0.62</v>
      </c>
      <c r="I4951" s="133">
        <v>0.71</v>
      </c>
      <c r="J4951" s="133">
        <v>0.62</v>
      </c>
      <c r="K4951" s="133">
        <v>0.61</v>
      </c>
      <c r="L4951" s="133">
        <v>0.65</v>
      </c>
      <c r="M4951" s="133">
        <v>0.61</v>
      </c>
      <c r="N4951" s="91"/>
      <c r="O4951" s="91"/>
      <c r="P4951" s="91"/>
    </row>
    <row r="4952" spans="1:16">
      <c r="A4952" s="87" t="s">
        <v>9160</v>
      </c>
      <c r="B4952" s="88" t="s">
        <v>9126</v>
      </c>
      <c r="C4952" s="89" t="s">
        <v>9157</v>
      </c>
      <c r="D4952" s="90" t="s">
        <v>9161</v>
      </c>
      <c r="E4952" s="133"/>
      <c r="F4952" s="133"/>
      <c r="G4952" s="133"/>
      <c r="H4952" s="133"/>
      <c r="I4952" s="133"/>
      <c r="J4952" s="133"/>
      <c r="K4952" s="133"/>
      <c r="L4952" s="133"/>
      <c r="M4952" s="133"/>
      <c r="N4952" s="91"/>
      <c r="O4952" s="91"/>
      <c r="P4952" s="91"/>
    </row>
    <row r="4953" spans="1:16">
      <c r="A4953" s="87" t="s">
        <v>9162</v>
      </c>
      <c r="B4953" s="88" t="s">
        <v>9126</v>
      </c>
      <c r="C4953" s="89" t="s">
        <v>9157</v>
      </c>
      <c r="D4953" s="90" t="s">
        <v>9163</v>
      </c>
      <c r="E4953" s="133"/>
      <c r="F4953" s="133"/>
      <c r="G4953" s="133"/>
      <c r="H4953" s="133"/>
      <c r="I4953" s="133"/>
      <c r="J4953" s="133"/>
      <c r="K4953" s="133"/>
      <c r="L4953" s="133"/>
      <c r="M4953" s="133"/>
      <c r="N4953" s="91"/>
      <c r="O4953" s="91"/>
      <c r="P4953" s="91"/>
    </row>
    <row r="4954" spans="1:16">
      <c r="A4954" s="87" t="s">
        <v>9164</v>
      </c>
      <c r="B4954" s="88" t="s">
        <v>9126</v>
      </c>
      <c r="C4954" s="89" t="s">
        <v>9157</v>
      </c>
      <c r="D4954" s="90" t="s">
        <v>9165</v>
      </c>
      <c r="E4954" s="133">
        <v>1.69</v>
      </c>
      <c r="F4954" s="133">
        <v>3.3400000000000003</v>
      </c>
      <c r="G4954" s="133">
        <v>3.1</v>
      </c>
      <c r="H4954" s="133">
        <v>2.99</v>
      </c>
      <c r="I4954" s="133">
        <v>3.13</v>
      </c>
      <c r="J4954" s="133">
        <v>2.11</v>
      </c>
      <c r="K4954" s="133">
        <v>1.69</v>
      </c>
      <c r="L4954" s="133">
        <v>3.02</v>
      </c>
      <c r="M4954" s="133">
        <v>3.09</v>
      </c>
      <c r="N4954" s="91"/>
      <c r="O4954" s="91"/>
      <c r="P4954" s="91"/>
    </row>
    <row r="4955" spans="1:16">
      <c r="A4955" s="87" t="s">
        <v>9166</v>
      </c>
      <c r="B4955" s="88" t="s">
        <v>9126</v>
      </c>
      <c r="C4955" s="89" t="s">
        <v>9157</v>
      </c>
      <c r="D4955" s="90" t="s">
        <v>9167</v>
      </c>
      <c r="E4955" s="133"/>
      <c r="F4955" s="133"/>
      <c r="G4955" s="133"/>
      <c r="H4955" s="133"/>
      <c r="I4955" s="133"/>
      <c r="J4955" s="133"/>
      <c r="K4955" s="133"/>
      <c r="L4955" s="133"/>
      <c r="M4955" s="133"/>
      <c r="N4955" s="91"/>
      <c r="O4955" s="91"/>
      <c r="P4955" s="91"/>
    </row>
    <row r="4956" spans="1:16">
      <c r="A4956" s="87" t="s">
        <v>9168</v>
      </c>
      <c r="B4956" s="88" t="s">
        <v>9126</v>
      </c>
      <c r="C4956" s="89" t="s">
        <v>9157</v>
      </c>
      <c r="D4956" s="90" t="s">
        <v>9169</v>
      </c>
      <c r="E4956" s="133"/>
      <c r="F4956" s="133"/>
      <c r="G4956" s="133"/>
      <c r="H4956" s="133"/>
      <c r="I4956" s="133"/>
      <c r="J4956" s="133"/>
      <c r="K4956" s="133"/>
      <c r="L4956" s="133"/>
      <c r="M4956" s="133"/>
      <c r="N4956" s="91"/>
      <c r="O4956" s="91"/>
      <c r="P4956" s="91"/>
    </row>
    <row r="4957" spans="1:16">
      <c r="A4957" s="87" t="s">
        <v>9170</v>
      </c>
      <c r="B4957" s="88" t="s">
        <v>9126</v>
      </c>
      <c r="C4957" s="89" t="s">
        <v>9171</v>
      </c>
      <c r="D4957" s="90"/>
      <c r="E4957" s="133">
        <v>1.27</v>
      </c>
      <c r="F4957" s="133">
        <v>3.16</v>
      </c>
      <c r="G4957" s="133">
        <v>2.19</v>
      </c>
      <c r="H4957" s="133">
        <v>1.54</v>
      </c>
      <c r="I4957" s="133">
        <v>1.3599999999999999</v>
      </c>
      <c r="J4957" s="133">
        <v>1.4100000000000001</v>
      </c>
      <c r="K4957" s="133">
        <v>1.2599999999999998</v>
      </c>
      <c r="L4957" s="133">
        <v>1.3499999999999999</v>
      </c>
      <c r="M4957" s="133">
        <v>1.24</v>
      </c>
      <c r="N4957" s="91"/>
      <c r="O4957" s="91"/>
      <c r="P4957" s="91"/>
    </row>
    <row r="4958" spans="1:16">
      <c r="A4958" s="87" t="s">
        <v>9172</v>
      </c>
      <c r="B4958" s="88" t="s">
        <v>9126</v>
      </c>
      <c r="C4958" s="89" t="s">
        <v>9171</v>
      </c>
      <c r="D4958" s="90" t="s">
        <v>9173</v>
      </c>
      <c r="E4958" s="133">
        <v>0.6</v>
      </c>
      <c r="F4958" s="133">
        <v>0.7</v>
      </c>
      <c r="G4958" s="133">
        <v>0.6</v>
      </c>
      <c r="H4958" s="133">
        <v>0.66</v>
      </c>
      <c r="I4958" s="133">
        <v>0.61</v>
      </c>
      <c r="J4958" s="133">
        <v>0.62</v>
      </c>
      <c r="K4958" s="133">
        <v>0.57999999999999996</v>
      </c>
      <c r="L4958" s="133">
        <v>0.6</v>
      </c>
      <c r="M4958" s="133">
        <v>0.61</v>
      </c>
      <c r="N4958" s="91"/>
      <c r="O4958" s="91"/>
      <c r="P4958" s="91"/>
    </row>
    <row r="4959" spans="1:16">
      <c r="A4959" s="87" t="s">
        <v>9174</v>
      </c>
      <c r="B4959" s="88" t="s">
        <v>9126</v>
      </c>
      <c r="C4959" s="89" t="s">
        <v>9171</v>
      </c>
      <c r="D4959" s="90" t="s">
        <v>9175</v>
      </c>
      <c r="E4959" s="133"/>
      <c r="F4959" s="133"/>
      <c r="G4959" s="133"/>
      <c r="H4959" s="133"/>
      <c r="I4959" s="133"/>
      <c r="J4959" s="133"/>
      <c r="K4959" s="133"/>
      <c r="L4959" s="133"/>
      <c r="M4959" s="133"/>
      <c r="N4959" s="91"/>
      <c r="O4959" s="91"/>
      <c r="P4959" s="91"/>
    </row>
    <row r="4960" spans="1:16">
      <c r="A4960" s="87" t="s">
        <v>9176</v>
      </c>
      <c r="B4960" s="88" t="s">
        <v>9126</v>
      </c>
      <c r="C4960" s="89" t="s">
        <v>9171</v>
      </c>
      <c r="D4960" s="90" t="s">
        <v>9177</v>
      </c>
      <c r="E4960" s="133">
        <v>0.23</v>
      </c>
      <c r="F4960" s="133">
        <v>0.56999999999999995</v>
      </c>
      <c r="G4960" s="133">
        <v>0.38</v>
      </c>
      <c r="H4960" s="133">
        <v>0.32</v>
      </c>
      <c r="I4960" s="133">
        <v>0.33</v>
      </c>
      <c r="J4960" s="133">
        <v>0.28000000000000003</v>
      </c>
      <c r="K4960" s="133">
        <v>0.28999999999999998</v>
      </c>
      <c r="L4960" s="133">
        <v>0.32</v>
      </c>
      <c r="M4960" s="133">
        <v>0.27</v>
      </c>
      <c r="N4960" s="91"/>
      <c r="O4960" s="91"/>
      <c r="P4960" s="91"/>
    </row>
    <row r="4961" spans="1:16">
      <c r="A4961" s="87" t="s">
        <v>9178</v>
      </c>
      <c r="B4961" s="88" t="s">
        <v>9126</v>
      </c>
      <c r="C4961" s="89" t="s">
        <v>9171</v>
      </c>
      <c r="D4961" s="90" t="s">
        <v>9179</v>
      </c>
      <c r="E4961" s="133"/>
      <c r="F4961" s="133"/>
      <c r="G4961" s="133"/>
      <c r="H4961" s="133"/>
      <c r="I4961" s="133"/>
      <c r="J4961" s="133"/>
      <c r="K4961" s="133"/>
      <c r="L4961" s="133"/>
      <c r="M4961" s="133"/>
      <c r="N4961" s="91"/>
      <c r="O4961" s="91"/>
      <c r="P4961" s="91"/>
    </row>
    <row r="4962" spans="1:16">
      <c r="A4962" s="87" t="s">
        <v>9180</v>
      </c>
      <c r="B4962" s="88" t="s">
        <v>9126</v>
      </c>
      <c r="C4962" s="89" t="s">
        <v>9171</v>
      </c>
      <c r="D4962" s="90" t="s">
        <v>9181</v>
      </c>
      <c r="E4962" s="133">
        <v>0.44</v>
      </c>
      <c r="F4962" s="133">
        <v>1.89</v>
      </c>
      <c r="G4962" s="133">
        <v>1.21</v>
      </c>
      <c r="H4962" s="133">
        <v>0.56000000000000005</v>
      </c>
      <c r="I4962" s="133">
        <v>0.42</v>
      </c>
      <c r="J4962" s="133">
        <v>0.51</v>
      </c>
      <c r="K4962" s="133">
        <v>0.39</v>
      </c>
      <c r="L4962" s="133">
        <v>0.43</v>
      </c>
      <c r="M4962" s="133">
        <v>0.36</v>
      </c>
      <c r="N4962" s="91"/>
      <c r="O4962" s="91"/>
      <c r="P4962" s="91"/>
    </row>
    <row r="4963" spans="1:16">
      <c r="A4963" s="87" t="s">
        <v>9182</v>
      </c>
      <c r="B4963" s="88" t="s">
        <v>9126</v>
      </c>
      <c r="C4963" s="89" t="s">
        <v>9183</v>
      </c>
      <c r="D4963" s="90"/>
      <c r="E4963" s="133">
        <v>4.58</v>
      </c>
      <c r="F4963" s="133">
        <v>6.1999999999999993</v>
      </c>
      <c r="G4963" s="133">
        <v>4.6399999999999997</v>
      </c>
      <c r="H4963" s="133">
        <v>4.5299999999999994</v>
      </c>
      <c r="I4963" s="133">
        <v>4.57</v>
      </c>
      <c r="J4963" s="133">
        <v>4.6099999999999994</v>
      </c>
      <c r="K4963" s="133">
        <v>4.66</v>
      </c>
      <c r="L4963" s="133">
        <v>4.75</v>
      </c>
      <c r="M4963" s="133">
        <v>4.9000000000000004</v>
      </c>
      <c r="N4963" s="91"/>
      <c r="O4963" s="91"/>
      <c r="P4963" s="91"/>
    </row>
    <row r="4964" spans="1:16">
      <c r="A4964" s="87" t="s">
        <v>9184</v>
      </c>
      <c r="B4964" s="88" t="s">
        <v>9126</v>
      </c>
      <c r="C4964" s="89" t="s">
        <v>9183</v>
      </c>
      <c r="D4964" s="90" t="s">
        <v>9185</v>
      </c>
      <c r="E4964" s="133">
        <v>0.14000000000000001</v>
      </c>
      <c r="F4964" s="133">
        <v>0.18</v>
      </c>
      <c r="G4964" s="133">
        <v>0.15</v>
      </c>
      <c r="H4964" s="133">
        <v>0.16</v>
      </c>
      <c r="I4964" s="133">
        <v>0.12</v>
      </c>
      <c r="J4964" s="133">
        <v>0.14000000000000001</v>
      </c>
      <c r="K4964" s="133">
        <v>0.12</v>
      </c>
      <c r="L4964" s="133">
        <v>0.12</v>
      </c>
      <c r="M4964" s="133">
        <v>0.13</v>
      </c>
      <c r="N4964" s="91"/>
      <c r="O4964" s="91"/>
      <c r="P4964" s="91"/>
    </row>
    <row r="4965" spans="1:16">
      <c r="A4965" s="87" t="s">
        <v>9186</v>
      </c>
      <c r="B4965" s="88" t="s">
        <v>9126</v>
      </c>
      <c r="C4965" s="89" t="s">
        <v>9183</v>
      </c>
      <c r="D4965" s="90" t="s">
        <v>9187</v>
      </c>
      <c r="E4965" s="133">
        <v>1.5</v>
      </c>
      <c r="F4965" s="133">
        <v>1.75</v>
      </c>
      <c r="G4965" s="133">
        <v>1.22</v>
      </c>
      <c r="H4965" s="133">
        <v>1.23</v>
      </c>
      <c r="I4965" s="133">
        <v>1.45</v>
      </c>
      <c r="J4965" s="133">
        <v>1.42</v>
      </c>
      <c r="K4965" s="133">
        <v>1.55</v>
      </c>
      <c r="L4965" s="133">
        <v>1.5</v>
      </c>
      <c r="M4965" s="133">
        <v>1.71</v>
      </c>
      <c r="N4965" s="91"/>
      <c r="O4965" s="91"/>
      <c r="P4965" s="91"/>
    </row>
    <row r="4966" spans="1:16">
      <c r="A4966" s="87" t="s">
        <v>9188</v>
      </c>
      <c r="B4966" s="88" t="s">
        <v>9126</v>
      </c>
      <c r="C4966" s="89" t="s">
        <v>9183</v>
      </c>
      <c r="D4966" s="90" t="s">
        <v>6941</v>
      </c>
      <c r="E4966" s="133">
        <v>1.22</v>
      </c>
      <c r="F4966" s="133">
        <v>1.87</v>
      </c>
      <c r="G4966" s="133">
        <v>1.4</v>
      </c>
      <c r="H4966" s="133">
        <v>1.41</v>
      </c>
      <c r="I4966" s="133">
        <v>1.33</v>
      </c>
      <c r="J4966" s="133">
        <v>1.42</v>
      </c>
      <c r="K4966" s="133">
        <v>1.39</v>
      </c>
      <c r="L4966" s="133">
        <v>1.4</v>
      </c>
      <c r="M4966" s="133">
        <v>1.32</v>
      </c>
      <c r="N4966" s="91"/>
      <c r="O4966" s="91"/>
      <c r="P4966" s="91"/>
    </row>
    <row r="4967" spans="1:16">
      <c r="A4967" s="87" t="s">
        <v>9189</v>
      </c>
      <c r="B4967" s="88" t="s">
        <v>9126</v>
      </c>
      <c r="C4967" s="89" t="s">
        <v>9183</v>
      </c>
      <c r="D4967" s="90" t="s">
        <v>9190</v>
      </c>
      <c r="E4967" s="133"/>
      <c r="F4967" s="133"/>
      <c r="G4967" s="133"/>
      <c r="H4967" s="133"/>
      <c r="I4967" s="133"/>
      <c r="J4967" s="133"/>
      <c r="K4967" s="133"/>
      <c r="L4967" s="133"/>
      <c r="M4967" s="133"/>
      <c r="N4967" s="91"/>
      <c r="O4967" s="91"/>
      <c r="P4967" s="91"/>
    </row>
    <row r="4968" spans="1:16">
      <c r="A4968" s="87" t="s">
        <v>9191</v>
      </c>
      <c r="B4968" s="88" t="s">
        <v>9126</v>
      </c>
      <c r="C4968" s="89" t="s">
        <v>9183</v>
      </c>
      <c r="D4968" s="90" t="s">
        <v>9192</v>
      </c>
      <c r="E4968" s="133">
        <v>0.11</v>
      </c>
      <c r="F4968" s="133">
        <v>0.15</v>
      </c>
      <c r="G4968" s="133">
        <v>0.11</v>
      </c>
      <c r="H4968" s="133">
        <v>0.13</v>
      </c>
      <c r="I4968" s="133">
        <v>0.12</v>
      </c>
      <c r="J4968" s="133">
        <v>0.09</v>
      </c>
      <c r="K4968" s="133">
        <v>0.1</v>
      </c>
      <c r="L4968" s="133">
        <v>0.11</v>
      </c>
      <c r="M4968" s="133">
        <v>0.13</v>
      </c>
      <c r="N4968" s="91"/>
      <c r="O4968" s="91"/>
      <c r="P4968" s="91"/>
    </row>
    <row r="4969" spans="1:16">
      <c r="A4969" s="87" t="s">
        <v>9193</v>
      </c>
      <c r="B4969" s="88" t="s">
        <v>9126</v>
      </c>
      <c r="C4969" s="89" t="s">
        <v>9183</v>
      </c>
      <c r="D4969" s="90" t="s">
        <v>9194</v>
      </c>
      <c r="E4969" s="133"/>
      <c r="F4969" s="133"/>
      <c r="G4969" s="133"/>
      <c r="H4969" s="133"/>
      <c r="I4969" s="133"/>
      <c r="J4969" s="133"/>
      <c r="K4969" s="133"/>
      <c r="L4969" s="133"/>
      <c r="M4969" s="133"/>
      <c r="N4969" s="91"/>
      <c r="O4969" s="91"/>
      <c r="P4969" s="91"/>
    </row>
    <row r="4970" spans="1:16">
      <c r="A4970" s="87" t="s">
        <v>9195</v>
      </c>
      <c r="B4970" s="88" t="s">
        <v>9126</v>
      </c>
      <c r="C4970" s="89" t="s">
        <v>9183</v>
      </c>
      <c r="D4970" s="90" t="s">
        <v>8977</v>
      </c>
      <c r="E4970" s="133">
        <v>0.8</v>
      </c>
      <c r="F4970" s="133">
        <v>1.24</v>
      </c>
      <c r="G4970" s="133">
        <v>0.88</v>
      </c>
      <c r="H4970" s="133">
        <v>0.79</v>
      </c>
      <c r="I4970" s="133">
        <v>0.81</v>
      </c>
      <c r="J4970" s="133">
        <v>0.75</v>
      </c>
      <c r="K4970" s="133">
        <v>0.76</v>
      </c>
      <c r="L4970" s="133">
        <v>0.82</v>
      </c>
      <c r="M4970" s="133">
        <v>0.77</v>
      </c>
      <c r="N4970" s="91"/>
      <c r="O4970" s="91"/>
      <c r="P4970" s="91"/>
    </row>
    <row r="4971" spans="1:16">
      <c r="A4971" s="87" t="s">
        <v>9196</v>
      </c>
      <c r="B4971" s="88" t="s">
        <v>9126</v>
      </c>
      <c r="C4971" s="89" t="s">
        <v>9183</v>
      </c>
      <c r="D4971" s="90" t="s">
        <v>8265</v>
      </c>
      <c r="E4971" s="133">
        <v>0.81</v>
      </c>
      <c r="F4971" s="133">
        <v>1.01</v>
      </c>
      <c r="G4971" s="133">
        <v>0.88</v>
      </c>
      <c r="H4971" s="133">
        <v>0.81</v>
      </c>
      <c r="I4971" s="133">
        <v>0.74</v>
      </c>
      <c r="J4971" s="133">
        <v>0.79</v>
      </c>
      <c r="K4971" s="133">
        <v>0.74</v>
      </c>
      <c r="L4971" s="133">
        <v>0.8</v>
      </c>
      <c r="M4971" s="133">
        <v>0.84</v>
      </c>
      <c r="N4971" s="91"/>
      <c r="O4971" s="91"/>
      <c r="P4971" s="91"/>
    </row>
    <row r="4972" spans="1:16">
      <c r="A4972" s="87" t="s">
        <v>9197</v>
      </c>
      <c r="B4972" s="88" t="s">
        <v>9126</v>
      </c>
      <c r="C4972" s="89" t="s">
        <v>9198</v>
      </c>
      <c r="D4972" s="90"/>
      <c r="E4972" s="133">
        <v>0.45</v>
      </c>
      <c r="F4972" s="133">
        <v>0.95</v>
      </c>
      <c r="G4972" s="133">
        <v>0.6</v>
      </c>
      <c r="H4972" s="133">
        <v>0.52</v>
      </c>
      <c r="I4972" s="133">
        <v>0.55000000000000004</v>
      </c>
      <c r="J4972" s="133">
        <v>0.54</v>
      </c>
      <c r="K4972" s="133">
        <v>0.53</v>
      </c>
      <c r="L4972" s="133">
        <v>0.52</v>
      </c>
      <c r="M4972" s="133">
        <v>0.47</v>
      </c>
      <c r="N4972" s="91"/>
      <c r="O4972" s="91"/>
      <c r="P4972" s="91"/>
    </row>
    <row r="4973" spans="1:16">
      <c r="A4973" s="87" t="s">
        <v>9199</v>
      </c>
      <c r="B4973" s="88" t="s">
        <v>9126</v>
      </c>
      <c r="C4973" s="89" t="s">
        <v>9198</v>
      </c>
      <c r="D4973" s="90" t="s">
        <v>9200</v>
      </c>
      <c r="E4973" s="133"/>
      <c r="F4973" s="133"/>
      <c r="G4973" s="133"/>
      <c r="H4973" s="133"/>
      <c r="I4973" s="133"/>
      <c r="J4973" s="133"/>
      <c r="K4973" s="133"/>
      <c r="L4973" s="133"/>
      <c r="M4973" s="133"/>
      <c r="N4973" s="91"/>
      <c r="O4973" s="91"/>
      <c r="P4973" s="91"/>
    </row>
    <row r="4974" spans="1:16">
      <c r="A4974" s="87" t="s">
        <v>9201</v>
      </c>
      <c r="B4974" s="88" t="s">
        <v>9126</v>
      </c>
      <c r="C4974" s="89" t="s">
        <v>9198</v>
      </c>
      <c r="D4974" s="90" t="s">
        <v>9202</v>
      </c>
      <c r="E4974" s="133">
        <v>0.45</v>
      </c>
      <c r="F4974" s="133">
        <v>0.95</v>
      </c>
      <c r="G4974" s="133">
        <v>0.6</v>
      </c>
      <c r="H4974" s="133">
        <v>0.52</v>
      </c>
      <c r="I4974" s="133">
        <v>0.55000000000000004</v>
      </c>
      <c r="J4974" s="133">
        <v>0.54</v>
      </c>
      <c r="K4974" s="133">
        <v>0.53</v>
      </c>
      <c r="L4974" s="133">
        <v>0.52</v>
      </c>
      <c r="M4974" s="133">
        <v>0.47</v>
      </c>
      <c r="N4974" s="91"/>
      <c r="O4974" s="91"/>
      <c r="P4974" s="91"/>
    </row>
    <row r="4975" spans="1:16">
      <c r="A4975" s="87" t="s">
        <v>9203</v>
      </c>
      <c r="B4975" s="88" t="s">
        <v>9126</v>
      </c>
      <c r="C4975" s="89" t="s">
        <v>9198</v>
      </c>
      <c r="D4975" s="90" t="s">
        <v>9204</v>
      </c>
      <c r="E4975" s="133"/>
      <c r="F4975" s="133"/>
      <c r="G4975" s="133"/>
      <c r="H4975" s="133"/>
      <c r="I4975" s="133"/>
      <c r="J4975" s="133"/>
      <c r="K4975" s="133"/>
      <c r="L4975" s="133"/>
      <c r="M4975" s="133"/>
      <c r="N4975" s="91"/>
      <c r="O4975" s="91"/>
      <c r="P4975" s="91"/>
    </row>
    <row r="4976" spans="1:16">
      <c r="A4976" s="87" t="s">
        <v>9205</v>
      </c>
      <c r="B4976" s="88" t="s">
        <v>9126</v>
      </c>
      <c r="C4976" s="89" t="s">
        <v>9206</v>
      </c>
      <c r="D4976" s="90"/>
      <c r="E4976" s="133">
        <v>2.76</v>
      </c>
      <c r="F4976" s="133">
        <v>3.49</v>
      </c>
      <c r="G4976" s="133">
        <v>2.8000000000000003</v>
      </c>
      <c r="H4976" s="133">
        <v>2.9000000000000004</v>
      </c>
      <c r="I4976" s="133">
        <v>2.7</v>
      </c>
      <c r="J4976" s="133">
        <v>2.44</v>
      </c>
      <c r="K4976" s="133">
        <v>2.7</v>
      </c>
      <c r="L4976" s="133">
        <v>2.8000000000000003</v>
      </c>
      <c r="M4976" s="133">
        <v>2.84</v>
      </c>
      <c r="N4976" s="91"/>
      <c r="O4976" s="91"/>
      <c r="P4976" s="91"/>
    </row>
    <row r="4977" spans="1:16">
      <c r="A4977" s="87" t="s">
        <v>9207</v>
      </c>
      <c r="B4977" s="88" t="s">
        <v>9126</v>
      </c>
      <c r="C4977" s="89" t="s">
        <v>9206</v>
      </c>
      <c r="D4977" s="90" t="s">
        <v>9208</v>
      </c>
      <c r="E4977" s="133"/>
      <c r="F4977" s="133"/>
      <c r="G4977" s="133"/>
      <c r="H4977" s="133"/>
      <c r="I4977" s="133"/>
      <c r="J4977" s="133"/>
      <c r="K4977" s="133"/>
      <c r="L4977" s="133"/>
      <c r="M4977" s="133"/>
      <c r="N4977" s="91"/>
      <c r="O4977" s="91"/>
      <c r="P4977" s="91"/>
    </row>
    <row r="4978" spans="1:16">
      <c r="A4978" s="87" t="s">
        <v>9209</v>
      </c>
      <c r="B4978" s="88" t="s">
        <v>9126</v>
      </c>
      <c r="C4978" s="89" t="s">
        <v>9206</v>
      </c>
      <c r="D4978" s="90" t="s">
        <v>9210</v>
      </c>
      <c r="E4978" s="133"/>
      <c r="F4978" s="133"/>
      <c r="G4978" s="133"/>
      <c r="H4978" s="133"/>
      <c r="I4978" s="133"/>
      <c r="J4978" s="133"/>
      <c r="K4978" s="133"/>
      <c r="L4978" s="133"/>
      <c r="M4978" s="133"/>
      <c r="N4978" s="91"/>
      <c r="O4978" s="91"/>
      <c r="P4978" s="91"/>
    </row>
    <row r="4979" spans="1:16">
      <c r="A4979" s="87" t="s">
        <v>9211</v>
      </c>
      <c r="B4979" s="88" t="s">
        <v>9126</v>
      </c>
      <c r="C4979" s="89" t="s">
        <v>9206</v>
      </c>
      <c r="D4979" s="90" t="s">
        <v>9212</v>
      </c>
      <c r="E4979" s="133"/>
      <c r="F4979" s="133"/>
      <c r="G4979" s="133"/>
      <c r="H4979" s="133"/>
      <c r="I4979" s="133"/>
      <c r="J4979" s="133"/>
      <c r="K4979" s="133"/>
      <c r="L4979" s="133"/>
      <c r="M4979" s="133"/>
      <c r="N4979" s="91"/>
      <c r="O4979" s="91"/>
      <c r="P4979" s="91"/>
    </row>
    <row r="4980" spans="1:16">
      <c r="A4980" s="87" t="s">
        <v>9213</v>
      </c>
      <c r="B4980" s="88" t="s">
        <v>9126</v>
      </c>
      <c r="C4980" s="89" t="s">
        <v>9206</v>
      </c>
      <c r="D4980" s="90" t="s">
        <v>9214</v>
      </c>
      <c r="E4980" s="133"/>
      <c r="F4980" s="133"/>
      <c r="G4980" s="133"/>
      <c r="H4980" s="133"/>
      <c r="I4980" s="133"/>
      <c r="J4980" s="133"/>
      <c r="K4980" s="133"/>
      <c r="L4980" s="133"/>
      <c r="M4980" s="133"/>
      <c r="N4980" s="91"/>
      <c r="O4980" s="91"/>
      <c r="P4980" s="91"/>
    </row>
    <row r="4981" spans="1:16">
      <c r="A4981" s="87" t="s">
        <v>9215</v>
      </c>
      <c r="B4981" s="88" t="s">
        <v>9126</v>
      </c>
      <c r="C4981" s="89" t="s">
        <v>9206</v>
      </c>
      <c r="D4981" s="90" t="s">
        <v>9216</v>
      </c>
      <c r="E4981" s="133"/>
      <c r="F4981" s="133"/>
      <c r="G4981" s="133"/>
      <c r="H4981" s="133"/>
      <c r="I4981" s="133"/>
      <c r="J4981" s="133"/>
      <c r="K4981" s="133"/>
      <c r="L4981" s="133"/>
      <c r="M4981" s="133"/>
      <c r="N4981" s="91"/>
      <c r="O4981" s="91"/>
      <c r="P4981" s="91"/>
    </row>
    <row r="4982" spans="1:16">
      <c r="A4982" s="87" t="s">
        <v>9217</v>
      </c>
      <c r="B4982" s="88" t="s">
        <v>9126</v>
      </c>
      <c r="C4982" s="89" t="s">
        <v>9206</v>
      </c>
      <c r="D4982" s="90" t="s">
        <v>9218</v>
      </c>
      <c r="E4982" s="133"/>
      <c r="F4982" s="133"/>
      <c r="G4982" s="133"/>
      <c r="H4982" s="133"/>
      <c r="I4982" s="133"/>
      <c r="J4982" s="133"/>
      <c r="K4982" s="133"/>
      <c r="L4982" s="133"/>
      <c r="M4982" s="133"/>
      <c r="N4982" s="91"/>
      <c r="O4982" s="91"/>
      <c r="P4982" s="91"/>
    </row>
    <row r="4983" spans="1:16">
      <c r="A4983" s="87" t="s">
        <v>9219</v>
      </c>
      <c r="B4983" s="88" t="s">
        <v>9126</v>
      </c>
      <c r="C4983" s="89" t="s">
        <v>9206</v>
      </c>
      <c r="D4983" s="90" t="s">
        <v>9220</v>
      </c>
      <c r="E4983" s="133"/>
      <c r="F4983" s="133"/>
      <c r="G4983" s="133"/>
      <c r="H4983" s="133"/>
      <c r="I4983" s="133"/>
      <c r="J4983" s="133"/>
      <c r="K4983" s="133"/>
      <c r="L4983" s="133"/>
      <c r="M4983" s="133"/>
      <c r="N4983" s="91"/>
      <c r="O4983" s="91"/>
      <c r="P4983" s="91"/>
    </row>
    <row r="4984" spans="1:16">
      <c r="A4984" s="87" t="s">
        <v>9221</v>
      </c>
      <c r="B4984" s="88" t="s">
        <v>9126</v>
      </c>
      <c r="C4984" s="89" t="s">
        <v>9206</v>
      </c>
      <c r="D4984" s="90" t="s">
        <v>9222</v>
      </c>
      <c r="E4984" s="133">
        <v>0.28000000000000003</v>
      </c>
      <c r="F4984" s="133">
        <v>0.25</v>
      </c>
      <c r="G4984" s="133">
        <v>0.2</v>
      </c>
      <c r="H4984" s="133">
        <v>0.2</v>
      </c>
      <c r="I4984" s="133">
        <v>0.25</v>
      </c>
      <c r="J4984" s="133">
        <v>0.23</v>
      </c>
      <c r="K4984" s="133">
        <v>0.25</v>
      </c>
      <c r="L4984" s="133">
        <v>0.2</v>
      </c>
      <c r="M4984" s="133">
        <v>0.28000000000000003</v>
      </c>
      <c r="N4984" s="91"/>
      <c r="O4984" s="91"/>
      <c r="P4984" s="91"/>
    </row>
    <row r="4985" spans="1:16">
      <c r="A4985" s="87" t="s">
        <v>9223</v>
      </c>
      <c r="B4985" s="88" t="s">
        <v>9126</v>
      </c>
      <c r="C4985" s="89" t="s">
        <v>9206</v>
      </c>
      <c r="D4985" s="90" t="s">
        <v>9224</v>
      </c>
      <c r="E4985" s="133">
        <v>2.48</v>
      </c>
      <c r="F4985" s="133">
        <v>3.24</v>
      </c>
      <c r="G4985" s="133">
        <v>2.6</v>
      </c>
      <c r="H4985" s="133">
        <v>2.7</v>
      </c>
      <c r="I4985" s="133">
        <v>2.4500000000000002</v>
      </c>
      <c r="J4985" s="133">
        <v>2.21</v>
      </c>
      <c r="K4985" s="133">
        <v>2.4500000000000002</v>
      </c>
      <c r="L4985" s="133">
        <v>2.6</v>
      </c>
      <c r="M4985" s="133">
        <v>2.56</v>
      </c>
      <c r="N4985" s="91"/>
      <c r="O4985" s="91"/>
      <c r="P4985" s="91"/>
    </row>
    <row r="4986" spans="1:16">
      <c r="A4986" s="87" t="s">
        <v>9225</v>
      </c>
      <c r="B4986" s="88" t="s">
        <v>9126</v>
      </c>
      <c r="C4986" s="89" t="s">
        <v>9226</v>
      </c>
      <c r="D4986" s="90"/>
      <c r="E4986" s="133">
        <v>1.74</v>
      </c>
      <c r="F4986" s="133">
        <v>4.78</v>
      </c>
      <c r="G4986" s="133">
        <v>4.6100000000000003</v>
      </c>
      <c r="H4986" s="133">
        <v>4.5</v>
      </c>
      <c r="I4986" s="133">
        <v>2.81</v>
      </c>
      <c r="J4986" s="133">
        <v>2.31</v>
      </c>
      <c r="K4986" s="133">
        <v>1.98</v>
      </c>
      <c r="L4986" s="133">
        <v>3.32</v>
      </c>
      <c r="M4986" s="133">
        <v>3.04</v>
      </c>
      <c r="N4986" s="91"/>
      <c r="O4986" s="91"/>
      <c r="P4986" s="91"/>
    </row>
    <row r="4987" spans="1:16">
      <c r="A4987" s="87" t="s">
        <v>9227</v>
      </c>
      <c r="B4987" s="88" t="s">
        <v>9126</v>
      </c>
      <c r="C4987" s="89" t="s">
        <v>9226</v>
      </c>
      <c r="D4987" s="90" t="s">
        <v>9228</v>
      </c>
      <c r="E4987" s="133">
        <v>1.74</v>
      </c>
      <c r="F4987" s="133">
        <v>4.78</v>
      </c>
      <c r="G4987" s="133">
        <v>4.6100000000000003</v>
      </c>
      <c r="H4987" s="133">
        <v>4.5</v>
      </c>
      <c r="I4987" s="133">
        <v>2.81</v>
      </c>
      <c r="J4987" s="133">
        <v>2.31</v>
      </c>
      <c r="K4987" s="133">
        <v>1.98</v>
      </c>
      <c r="L4987" s="133">
        <v>3.32</v>
      </c>
      <c r="M4987" s="133">
        <v>3.04</v>
      </c>
      <c r="N4987" s="91"/>
      <c r="O4987" s="91"/>
      <c r="P4987" s="91"/>
    </row>
    <row r="4988" spans="1:16">
      <c r="A4988" s="87" t="s">
        <v>9229</v>
      </c>
      <c r="B4988" s="88" t="s">
        <v>9126</v>
      </c>
      <c r="C4988" s="89" t="s">
        <v>9226</v>
      </c>
      <c r="D4988" s="90" t="s">
        <v>9230</v>
      </c>
      <c r="E4988" s="133"/>
      <c r="F4988" s="133"/>
      <c r="G4988" s="133"/>
      <c r="H4988" s="133"/>
      <c r="I4988" s="133"/>
      <c r="J4988" s="133"/>
      <c r="K4988" s="133"/>
      <c r="L4988" s="133"/>
      <c r="M4988" s="133"/>
      <c r="N4988" s="91"/>
      <c r="O4988" s="91"/>
      <c r="P4988" s="91"/>
    </row>
    <row r="4989" spans="1:16">
      <c r="A4989" s="87" t="s">
        <v>9231</v>
      </c>
      <c r="B4989" s="88" t="s">
        <v>9126</v>
      </c>
      <c r="C4989" s="89" t="s">
        <v>9232</v>
      </c>
      <c r="D4989" s="90"/>
      <c r="E4989" s="133"/>
      <c r="F4989" s="133"/>
      <c r="G4989" s="133"/>
      <c r="H4989" s="133"/>
      <c r="I4989" s="133"/>
      <c r="J4989" s="133"/>
      <c r="K4989" s="133"/>
      <c r="L4989" s="133"/>
      <c r="M4989" s="133"/>
      <c r="N4989" s="91"/>
      <c r="O4989" s="91"/>
      <c r="P4989" s="91"/>
    </row>
    <row r="4990" spans="1:16">
      <c r="A4990" s="87" t="s">
        <v>9233</v>
      </c>
      <c r="B4990" s="88" t="s">
        <v>9126</v>
      </c>
      <c r="C4990" s="89" t="s">
        <v>9232</v>
      </c>
      <c r="D4990" s="90" t="s">
        <v>9234</v>
      </c>
      <c r="E4990" s="133"/>
      <c r="F4990" s="133"/>
      <c r="G4990" s="133"/>
      <c r="H4990" s="133"/>
      <c r="I4990" s="133"/>
      <c r="J4990" s="133"/>
      <c r="K4990" s="133"/>
      <c r="L4990" s="133"/>
      <c r="M4990" s="133"/>
      <c r="N4990" s="91"/>
      <c r="O4990" s="91"/>
      <c r="P4990" s="91"/>
    </row>
    <row r="4991" spans="1:16">
      <c r="A4991" s="87" t="s">
        <v>9235</v>
      </c>
      <c r="B4991" s="88" t="s">
        <v>9126</v>
      </c>
      <c r="C4991" s="89" t="s">
        <v>9232</v>
      </c>
      <c r="D4991" s="90" t="s">
        <v>9236</v>
      </c>
      <c r="E4991" s="133"/>
      <c r="F4991" s="133"/>
      <c r="G4991" s="133"/>
      <c r="H4991" s="133"/>
      <c r="I4991" s="133"/>
      <c r="J4991" s="133"/>
      <c r="K4991" s="133"/>
      <c r="L4991" s="133"/>
      <c r="M4991" s="133"/>
      <c r="N4991" s="91"/>
      <c r="O4991" s="91"/>
      <c r="P4991" s="91"/>
    </row>
    <row r="4992" spans="1:16">
      <c r="A4992" s="87" t="s">
        <v>9237</v>
      </c>
      <c r="B4992" s="88" t="s">
        <v>9126</v>
      </c>
      <c r="C4992" s="89" t="s">
        <v>9232</v>
      </c>
      <c r="D4992" s="90" t="s">
        <v>9238</v>
      </c>
      <c r="E4992" s="133"/>
      <c r="F4992" s="133"/>
      <c r="G4992" s="133"/>
      <c r="H4992" s="133"/>
      <c r="I4992" s="133"/>
      <c r="J4992" s="133"/>
      <c r="K4992" s="133"/>
      <c r="L4992" s="133"/>
      <c r="M4992" s="133"/>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B73" sqref="B73:AC73"/>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15493</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15480</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76" t="s">
        <v>15486</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80"/>
      <c r="AF100" s="56"/>
    </row>
    <row r="101" spans="1:36" s="6" customFormat="1" ht="17.25" customHeight="1">
      <c r="A101" s="4"/>
      <c r="C101" s="6" t="s">
        <v>92</v>
      </c>
      <c r="G101" s="138" t="s">
        <v>15488</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80"/>
      <c r="AF102" s="56"/>
    </row>
    <row r="103" spans="1:36" s="6" customFormat="1" ht="17.25" customHeight="1">
      <c r="A103" s="4"/>
      <c r="C103" s="6" t="s">
        <v>93</v>
      </c>
      <c r="G103" s="138" t="s">
        <v>15489</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80"/>
      <c r="AF104" s="56"/>
    </row>
    <row r="105" spans="1:36" s="6" customFormat="1" ht="17.25" customHeight="1">
      <c r="A105" s="4"/>
      <c r="C105" s="6" t="s">
        <v>94</v>
      </c>
      <c r="G105" s="138" t="s">
        <v>15490</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80"/>
      <c r="AF106" s="56"/>
    </row>
    <row r="107" spans="1:36" s="6" customFormat="1" ht="17.25" customHeight="1">
      <c r="A107" s="4"/>
      <c r="C107" s="6" t="s">
        <v>95</v>
      </c>
      <c r="G107" s="138" t="s">
        <v>15491</v>
      </c>
      <c r="H107" s="177"/>
      <c r="I107" s="177"/>
      <c r="J107" s="177"/>
      <c r="K107" s="177"/>
      <c r="L107" s="177"/>
      <c r="M107" s="177"/>
      <c r="N107" s="177"/>
      <c r="O107" s="177"/>
      <c r="P107" s="177"/>
      <c r="Q107" s="177"/>
      <c r="R107" s="177"/>
      <c r="S107" s="177"/>
      <c r="T107" s="177"/>
      <c r="U107" s="178"/>
      <c r="V107" s="135"/>
      <c r="W107" s="135"/>
      <c r="X107" s="135"/>
      <c r="Y107" s="135"/>
      <c r="Z107" s="135"/>
      <c r="AA107" s="135"/>
      <c r="AB107" s="135"/>
      <c r="AC107" s="135"/>
      <c r="AD107" s="56"/>
      <c r="AE107" s="180"/>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80"/>
      <c r="AF108" s="56"/>
    </row>
    <row r="109" spans="1:36" s="6" customFormat="1" ht="17.25" customHeight="1">
      <c r="A109" s="4"/>
      <c r="C109" s="6" t="s">
        <v>96</v>
      </c>
      <c r="G109" s="181" t="s">
        <v>15492</v>
      </c>
      <c r="H109" s="182"/>
      <c r="I109" s="182"/>
      <c r="J109" s="182"/>
      <c r="K109" s="182"/>
      <c r="L109" s="182"/>
      <c r="M109" s="182"/>
      <c r="N109" s="182"/>
      <c r="O109" s="182"/>
      <c r="P109" s="182"/>
      <c r="Q109" s="182"/>
      <c r="R109" s="182"/>
      <c r="S109" s="182"/>
      <c r="T109" s="182"/>
      <c r="U109" s="183"/>
      <c r="V109" s="135"/>
      <c r="W109" s="135"/>
      <c r="X109" s="135"/>
      <c r="Y109" s="135"/>
      <c r="Z109" s="135"/>
      <c r="AA109" s="135"/>
      <c r="AB109" s="135"/>
      <c r="AC109" s="135"/>
      <c r="AD109" s="56"/>
      <c r="AE109" s="18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84"/>
      <c r="V117" s="185"/>
      <c r="W117" s="185"/>
      <c r="X117" s="185"/>
      <c r="Y117" s="185"/>
      <c r="Z117" s="185"/>
      <c r="AA117" s="185"/>
      <c r="AB117" s="185"/>
      <c r="AC117" s="18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84"/>
      <c r="V123" s="185"/>
      <c r="W123" s="185"/>
      <c r="X123" s="185"/>
      <c r="Y123" s="185"/>
      <c r="Z123" s="185"/>
      <c r="AA123" s="185"/>
      <c r="AB123" s="185"/>
      <c r="AC123" s="186"/>
      <c r="AD123" s="61"/>
      <c r="AE123" s="8" t="s">
        <v>110</v>
      </c>
      <c r="AF123" s="61"/>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84"/>
      <c r="V129" s="185"/>
      <c r="W129" s="185"/>
      <c r="X129" s="185"/>
      <c r="Y129" s="185"/>
      <c r="Z129" s="185"/>
      <c r="AA129" s="185"/>
      <c r="AB129" s="185"/>
      <c r="AC129" s="18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4"/>
      <c r="N131" s="185"/>
      <c r="O131" s="185"/>
      <c r="P131" s="185"/>
      <c r="Q131" s="185"/>
      <c r="R131" s="185"/>
      <c r="S131" s="185"/>
      <c r="T131" s="185"/>
      <c r="U131" s="18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84"/>
      <c r="V135" s="185"/>
      <c r="W135" s="185"/>
      <c r="X135" s="185"/>
      <c r="Y135" s="185"/>
      <c r="Z135" s="185"/>
      <c r="AA135" s="185"/>
      <c r="AB135" s="185"/>
      <c r="AC135" s="18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84"/>
      <c r="V141" s="185"/>
      <c r="W141" s="185"/>
      <c r="X141" s="185"/>
      <c r="Y141" s="185"/>
      <c r="Z141" s="185"/>
      <c r="AA141" s="185"/>
      <c r="AB141" s="185"/>
      <c r="AC141" s="18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4"/>
      <c r="N143" s="185"/>
      <c r="O143" s="185"/>
      <c r="P143" s="185"/>
      <c r="Q143" s="185"/>
      <c r="R143" s="185"/>
      <c r="S143" s="185"/>
      <c r="T143" s="185"/>
      <c r="U143" s="18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84"/>
      <c r="V147" s="185"/>
      <c r="W147" s="185"/>
      <c r="X147" s="185"/>
      <c r="Y147" s="185"/>
      <c r="Z147" s="185"/>
      <c r="AA147" s="185"/>
      <c r="AB147" s="185"/>
      <c r="AC147" s="18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2019-03-05T09:49:05Z</dcterms:modified>
</cp:coreProperties>
</file>